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8F" sheetId="8" r:id="rId1"/>
    <sheet name="7F" sheetId="7" r:id="rId2"/>
    <sheet name="6F" sheetId="6" r:id="rId3"/>
    <sheet name="5F" sheetId="5" r:id="rId4"/>
    <sheet name="5F - 6F - 7F - 8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G93" i="9"/>
  <c r="T3" i="9"/>
  <c r="O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<sst xmlns="http://schemas.openxmlformats.org/spreadsheetml/2006/main" count="74" uniqueCount="26">
  <si>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</si>
  <si>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</si>
  <si>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</si>
  <si>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</si>
  <si>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</si>
  <si>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</si>
  <si>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</si>
  <si>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</si>
  <si>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</si>
  <si>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</si>
  <si>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</si>
  <si>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</si>
  <si>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</si>
  <si>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</si>
  <si>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</si>
  <si>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</si>
  <si>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</si>
  <si>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</si>
  <si>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</si>
  <si>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</si>
  <si>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</si>
  <si>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8F</t>
  </si>
  <si>
    <t>Norm CO2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</si>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</sst>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5-8F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- 8F'!$E$3:$E$92</c:f>
              <c:numCache>
                <c:formatCode>0.000</c:formatCode>
                <c:ptCount val="90"/>
                <c:pt idx="0">
                  <c:v>0.13927633418016572</c:v>
                </c:pt>
                <c:pt idx="1">
                  <c:v>0.13484653198859198</c:v>
                </c:pt>
                <c:pt idx="2">
                  <c:v>0.15159825888150597</c:v>
                </c:pt>
                <c:pt idx="3">
                  <c:v>0.14420803324477824</c:v>
                </c:pt>
                <c:pt idx="4">
                  <c:v>0.14401976442586734</c:v>
                </c:pt>
                <c:pt idx="5">
                  <c:v>0.15360888697569783</c:v>
                </c:pt>
                <c:pt idx="6">
                  <c:v>0.13648262152973112</c:v>
                </c:pt>
                <c:pt idx="7">
                  <c:v>0.13084484680560501</c:v>
                </c:pt>
                <c:pt idx="8">
                  <c:v>0.14095321977954162</c:v>
                </c:pt>
                <c:pt idx="9">
                  <c:v>0.12935202516163732</c:v>
                </c:pt>
                <c:pt idx="10">
                  <c:v>0.12920676590248262</c:v>
                </c:pt>
                <c:pt idx="11">
                  <c:v>0.13038152437612502</c:v>
                </c:pt>
                <c:pt idx="12">
                  <c:v>0.12596150145907503</c:v>
                </c:pt>
                <c:pt idx="13">
                  <c:v>0.14190124629843157</c:v>
                </c:pt>
                <c:pt idx="14">
                  <c:v>0.14268822292595826</c:v>
                </c:pt>
                <c:pt idx="15">
                  <c:v>0.15591203353924368</c:v>
                </c:pt>
                <c:pt idx="16">
                  <c:v>0.15795646277998066</c:v>
                </c:pt>
                <c:pt idx="17">
                  <c:v>0.15839458970616313</c:v>
                </c:pt>
                <c:pt idx="18">
                  <c:v>0.15695865566172582</c:v>
                </c:pt>
                <c:pt idx="19">
                  <c:v>0.17797714388324457</c:v>
                </c:pt>
                <c:pt idx="20">
                  <c:v>0.18040309075278607</c:v>
                </c:pt>
                <c:pt idx="21">
                  <c:v>0.18535203167037181</c:v>
                </c:pt>
                <c:pt idx="22">
                  <c:v>0.1875020193641293</c:v>
                </c:pt>
                <c:pt idx="23">
                  <c:v>0.1882890041048158</c:v>
                </c:pt>
                <c:pt idx="24">
                  <c:v>0.17362303367265855</c:v>
                </c:pt>
                <c:pt idx="25">
                  <c:v>0.17253597366904905</c:v>
                </c:pt>
                <c:pt idx="26">
                  <c:v>0.16368548175144532</c:v>
                </c:pt>
                <c:pt idx="27">
                  <c:v>0.16567287325168051</c:v>
                </c:pt>
                <c:pt idx="28">
                  <c:v>0.171798659086286</c:v>
                </c:pt>
                <c:pt idx="29">
                  <c:v>0.1683595591357297</c:v>
                </c:pt>
                <c:pt idx="30">
                  <c:v>0.16147124698874177</c:v>
                </c:pt>
                <c:pt idx="31">
                  <c:v>0.16410802434901076</c:v>
                </c:pt>
                <c:pt idx="32">
                  <c:v>0.16479842068403333</c:v>
                </c:pt>
                <c:pt idx="33">
                  <c:v>0.17790754454281074</c:v>
                </c:pt>
                <c:pt idx="34">
                  <c:v>0.17862272416432851</c:v>
                </c:pt>
                <c:pt idx="35">
                  <c:v>0.18141277933936495</c:v>
                </c:pt>
                <c:pt idx="36">
                  <c:v>0.19035252414232365</c:v>
                </c:pt>
                <c:pt idx="37">
                  <c:v>0.19008478982574198</c:v>
                </c:pt>
                <c:pt idx="38">
                  <c:v>0.17655265475084925</c:v>
                </c:pt>
                <c:pt idx="39">
                  <c:v>0.17169409269081445</c:v>
                </c:pt>
                <c:pt idx="40">
                  <c:v>0.17482490063240844</c:v>
                </c:pt>
                <c:pt idx="41">
                  <c:v>0.18700167690641131</c:v>
                </c:pt>
                <c:pt idx="42">
                  <c:v>0.16735352715827351</c:v>
                </c:pt>
                <c:pt idx="43">
                  <c:v>0.18295373256187866</c:v>
                </c:pt>
                <c:pt idx="44">
                  <c:v>0.17474375279500057</c:v>
                </c:pt>
                <c:pt idx="45">
                  <c:v>0.18924090125920162</c:v>
                </c:pt>
                <c:pt idx="46">
                  <c:v>0.20019115560175257</c:v>
                </c:pt>
                <c:pt idx="47">
                  <c:v>0.20351746429763434</c:v>
                </c:pt>
                <c:pt idx="48">
                  <c:v>0.2043044409251604</c:v>
                </c:pt>
                <c:pt idx="49">
                  <c:v>0.20505085174714441</c:v>
                </c:pt>
                <c:pt idx="50">
                  <c:v>0.20692488837827899</c:v>
                </c:pt>
                <c:pt idx="51">
                  <c:v>0.2092046866497721</c:v>
                </c:pt>
                <c:pt idx="52">
                  <c:v>0.19160183925494148</c:v>
                </c:pt>
                <c:pt idx="53">
                  <c:v>0.1905065706184528</c:v>
                </c:pt>
                <c:pt idx="54">
                  <c:v>0.19233936014129416</c:v>
                </c:pt>
                <c:pt idx="55">
                  <c:v>0.1904578916518016</c:v>
                </c:pt>
                <c:pt idx="56">
                  <c:v>0.18898138368866085</c:v>
                </c:pt>
                <c:pt idx="57">
                  <c:v>0.19032807296090393</c:v>
                </c:pt>
                <c:pt idx="58">
                  <c:v>0.18652308775961854</c:v>
                </c:pt>
                <c:pt idx="59">
                  <c:v>0.18520876377319972</c:v>
                </c:pt>
                <c:pt idx="60">
                  <c:v>0.18477798048049018</c:v>
                </c:pt>
                <c:pt idx="61">
                  <c:v>0.20058057110863917</c:v>
                </c:pt>
                <c:pt idx="62">
                  <c:v>0.20036150764554758</c:v>
                </c:pt>
                <c:pt idx="63">
                  <c:v>0.20639761215167521</c:v>
                </c:pt>
                <c:pt idx="64">
                  <c:v>0.20819052528488485</c:v>
                </c:pt>
                <c:pt idx="65">
                  <c:v>0.20281169041348168</c:v>
                </c:pt>
                <c:pt idx="66">
                  <c:v>0.19068513129512799</c:v>
                </c:pt>
                <c:pt idx="67">
                  <c:v>0.19349227692551452</c:v>
                </c:pt>
                <c:pt idx="68">
                  <c:v>0.21000806431673788</c:v>
                </c:pt>
                <c:pt idx="69">
                  <c:v>0.19708633616430016</c:v>
                </c:pt>
                <c:pt idx="70">
                  <c:v>0.20145856134043089</c:v>
                </c:pt>
                <c:pt idx="71">
                  <c:v>0.19827084957298305</c:v>
                </c:pt>
                <c:pt idx="72">
                  <c:v>0.20160536690174496</c:v>
                </c:pt>
                <c:pt idx="73">
                  <c:v>0.197711136928266</c:v>
                </c:pt>
                <c:pt idx="74">
                  <c:v>0.19508245650278366</c:v>
                </c:pt>
                <c:pt idx="75">
                  <c:v>0.19446586437169763</c:v>
                </c:pt>
                <c:pt idx="76">
                  <c:v>0.19146311440209127</c:v>
                </c:pt>
                <c:pt idx="77">
                  <c:v>0.17527886411732843</c:v>
                </c:pt>
                <c:pt idx="78">
                  <c:v>0.17518183915537727</c:v>
                </c:pt>
                <c:pt idx="79">
                  <c:v>0.17238279857293884</c:v>
                </c:pt>
                <c:pt idx="80">
                  <c:v>0.15509591979189444</c:v>
                </c:pt>
                <c:pt idx="81">
                  <c:v>0.14956109402879186</c:v>
                </c:pt>
                <c:pt idx="82">
                  <c:v>0.15318670207934834</c:v>
                </c:pt>
                <c:pt idx="83">
                  <c:v>0.13249910810441556</c:v>
                </c:pt>
                <c:pt idx="84">
                  <c:v>0.12832893518147509</c:v>
                </c:pt>
                <c:pt idx="85">
                  <c:v>0.1410253984358687</c:v>
                </c:pt>
                <c:pt idx="86">
                  <c:v>0.14348367002542708</c:v>
                </c:pt>
                <c:pt idx="87">
                  <c:v>0.15652857076436386</c:v>
                </c:pt>
                <c:pt idx="88">
                  <c:v>0.13875335601464794</c:v>
                </c:pt>
                <c:pt idx="89">
                  <c:v>0.14422198391262442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- 8F'!$J$3:$J$92</c:f>
              <c:numCache>
                <c:formatCode>0.000</c:formatCode>
                <c:ptCount val="90"/>
                <c:pt idx="0">
                  <c:v>0.53259088791208753</c:v>
                </c:pt>
                <c:pt idx="1">
                  <c:v>0.52022738912133537</c:v>
                </c:pt>
                <c:pt idx="2">
                  <c:v>1.0649998272894494</c:v>
                </c:pt>
                <c:pt idx="3">
                  <c:v>1.2296689742128792</c:v>
                </c:pt>
                <c:pt idx="4">
                  <c:v>1.1774992763331453</c:v>
                </c:pt>
                <c:pt idx="5">
                  <c:v>1.029355647396494</c:v>
                </c:pt>
                <c:pt idx="6">
                  <c:v>0.9634675528208847</c:v>
                </c:pt>
                <c:pt idx="7">
                  <c:v>0.89281900056334917</c:v>
                </c:pt>
                <c:pt idx="8">
                  <c:v>0.79468707137022343</c:v>
                </c:pt>
                <c:pt idx="9">
                  <c:v>0.71795308466687358</c:v>
                </c:pt>
                <c:pt idx="10">
                  <c:v>0.67044025477109059</c:v>
                </c:pt>
                <c:pt idx="11">
                  <c:v>0.61358893807355253</c:v>
                </c:pt>
                <c:pt idx="12">
                  <c:v>0.59773033295844047</c:v>
                </c:pt>
                <c:pt idx="13">
                  <c:v>0.97513247996265429</c:v>
                </c:pt>
                <c:pt idx="14">
                  <c:v>0.94588055285038675</c:v>
                </c:pt>
                <c:pt idx="15">
                  <c:v>0.88899842528234185</c:v>
                </c:pt>
                <c:pt idx="16">
                  <c:v>0.87204211588969327</c:v>
                </c:pt>
                <c:pt idx="17">
                  <c:v>0.87509178410704047</c:v>
                </c:pt>
                <c:pt idx="18">
                  <c:v>0.7988056711517495</c:v>
                </c:pt>
                <c:pt idx="19">
                  <c:v>0.79599850118187976</c:v>
                </c:pt>
                <c:pt idx="20">
                  <c:v>0.77417645183350781</c:v>
                </c:pt>
                <c:pt idx="21">
                  <c:v>0.73357515484272939</c:v>
                </c:pt>
                <c:pt idx="22">
                  <c:v>0.74808051193980829</c:v>
                </c:pt>
                <c:pt idx="23">
                  <c:v>0.8121670400798825</c:v>
                </c:pt>
                <c:pt idx="24">
                  <c:v>0.82007529469674967</c:v>
                </c:pt>
                <c:pt idx="25">
                  <c:v>1.3345498649328642</c:v>
                </c:pt>
                <c:pt idx="26">
                  <c:v>1.2802948471486595</c:v>
                </c:pt>
                <c:pt idx="27">
                  <c:v>1.0879307755784169</c:v>
                </c:pt>
                <c:pt idx="28">
                  <c:v>0.93630671947118949</c:v>
                </c:pt>
                <c:pt idx="29">
                  <c:v>0.89095199854343654</c:v>
                </c:pt>
                <c:pt idx="30">
                  <c:v>0.79591709875229555</c:v>
                </c:pt>
                <c:pt idx="31">
                  <c:v>0.75533367797082362</c:v>
                </c:pt>
                <c:pt idx="32">
                  <c:v>0.66688614195118112</c:v>
                </c:pt>
                <c:pt idx="33">
                  <c:v>0.62242343305535541</c:v>
                </c:pt>
                <c:pt idx="34">
                  <c:v>0.61843177401628668</c:v>
                </c:pt>
                <c:pt idx="35">
                  <c:v>0.61711744191670648</c:v>
                </c:pt>
                <c:pt idx="36">
                  <c:v>0.57643425190036746</c:v>
                </c:pt>
                <c:pt idx="37">
                  <c:v>0.5639577089953125</c:v>
                </c:pt>
                <c:pt idx="38">
                  <c:v>0.5702114492169722</c:v>
                </c:pt>
                <c:pt idx="39">
                  <c:v>0.7902207009154848</c:v>
                </c:pt>
                <c:pt idx="40">
                  <c:v>1.049251608983951</c:v>
                </c:pt>
                <c:pt idx="41">
                  <c:v>1.0335784887153023</c:v>
                </c:pt>
                <c:pt idx="42">
                  <c:v>1.3426279728843882</c:v>
                </c:pt>
                <c:pt idx="43">
                  <c:v>1.6511414645054192</c:v>
                </c:pt>
                <c:pt idx="44">
                  <c:v>1.7784455069817424</c:v>
                </c:pt>
                <c:pt idx="45">
                  <c:v>1.7515626066868404</c:v>
                </c:pt>
                <c:pt idx="46">
                  <c:v>1.740870435310762</c:v>
                </c:pt>
                <c:pt idx="47">
                  <c:v>1.516520634306032</c:v>
                </c:pt>
                <c:pt idx="48">
                  <c:v>1.2768543510369132</c:v>
                </c:pt>
                <c:pt idx="49">
                  <c:v>1.1234624899411634</c:v>
                </c:pt>
                <c:pt idx="50">
                  <c:v>1.0717960071068633</c:v>
                </c:pt>
                <c:pt idx="51">
                  <c:v>1.0794059693962703</c:v>
                </c:pt>
                <c:pt idx="52">
                  <c:v>1.1043025657202568</c:v>
                </c:pt>
                <c:pt idx="53">
                  <c:v>1.1653787618913969</c:v>
                </c:pt>
                <c:pt idx="54">
                  <c:v>1.4295281158807085</c:v>
                </c:pt>
                <c:pt idx="55">
                  <c:v>1.7241852951801804</c:v>
                </c:pt>
                <c:pt idx="56">
                  <c:v>1.6702795879930878</c:v>
                </c:pt>
                <c:pt idx="57">
                  <c:v>1.5423358191199976</c:v>
                </c:pt>
                <c:pt idx="58">
                  <c:v>1.3686438048109215</c:v>
                </c:pt>
                <c:pt idx="59">
                  <c:v>1.3813488258958677</c:v>
                </c:pt>
                <c:pt idx="60">
                  <c:v>1.3514470520277988</c:v>
                </c:pt>
                <c:pt idx="61">
                  <c:v>1.08393108450985</c:v>
                </c:pt>
                <c:pt idx="62">
                  <c:v>1.0258571872582603</c:v>
                </c:pt>
                <c:pt idx="63">
                  <c:v>0.85590656166417733</c:v>
                </c:pt>
                <c:pt idx="64">
                  <c:v>0.84811078880384316</c:v>
                </c:pt>
                <c:pt idx="65">
                  <c:v>0.83900196917329894</c:v>
                </c:pt>
                <c:pt idx="66">
                  <c:v>0.80922180536324839</c:v>
                </c:pt>
                <c:pt idx="67">
                  <c:v>0.76470271569018788</c:v>
                </c:pt>
                <c:pt idx="68">
                  <c:v>0.75127718666133703</c:v>
                </c:pt>
                <c:pt idx="69">
                  <c:v>0.76188012949154338</c:v>
                </c:pt>
                <c:pt idx="70">
                  <c:v>0.75122851580784755</c:v>
                </c:pt>
                <c:pt idx="71">
                  <c:v>0.72097788412527486</c:v>
                </c:pt>
                <c:pt idx="72">
                  <c:v>0.75101681220455174</c:v>
                </c:pt>
                <c:pt idx="73">
                  <c:v>0.80873504003621954</c:v>
                </c:pt>
                <c:pt idx="74">
                  <c:v>0.83956126148805221</c:v>
                </c:pt>
                <c:pt idx="75">
                  <c:v>0.91068145650604093</c:v>
                </c:pt>
                <c:pt idx="76">
                  <c:v>0.95056912829062212</c:v>
                </c:pt>
                <c:pt idx="77">
                  <c:v>0.94680426422543207</c:v>
                </c:pt>
                <c:pt idx="78">
                  <c:v>0.93182999367114916</c:v>
                </c:pt>
                <c:pt idx="79">
                  <c:v>0.89963976822926284</c:v>
                </c:pt>
                <c:pt idx="80">
                  <c:v>0.9268322864283014</c:v>
                </c:pt>
                <c:pt idx="81">
                  <c:v>0.87984682823089833</c:v>
                </c:pt>
                <c:pt idx="82">
                  <c:v>0.8347646550066512</c:v>
                </c:pt>
                <c:pt idx="83">
                  <c:v>0.87405402308625513</c:v>
                </c:pt>
                <c:pt idx="84">
                  <c:v>0.84979002394231451</c:v>
                </c:pt>
                <c:pt idx="85">
                  <c:v>0.85391962294654999</c:v>
                </c:pt>
                <c:pt idx="86">
                  <c:v>0.85768358955968493</c:v>
                </c:pt>
                <c:pt idx="87">
                  <c:v>0.90397935879685121</c:v>
                </c:pt>
                <c:pt idx="88">
                  <c:v>1.1302749934387271</c:v>
                </c:pt>
                <c:pt idx="89">
                  <c:v>1.1297476460798346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- 8F'!$O$3:$O$92</c:f>
              <c:numCache>
                <c:formatCode>0.000</c:formatCode>
                <c:ptCount val="90"/>
                <c:pt idx="0">
                  <c:v>3.8955248940464071</c:v>
                </c:pt>
                <c:pt idx="1">
                  <c:v>3.8499507766842096</c:v>
                </c:pt>
                <c:pt idx="2">
                  <c:v>3.7980893870397581</c:v>
                </c:pt>
                <c:pt idx="3">
                  <c:v>3.7941869484333992</c:v>
                </c:pt>
                <c:pt idx="4">
                  <c:v>3.8418781894943943</c:v>
                </c:pt>
                <c:pt idx="5">
                  <c:v>3.8827313355640483</c:v>
                </c:pt>
                <c:pt idx="6">
                  <c:v>3.0946088897858748</c:v>
                </c:pt>
                <c:pt idx="7">
                  <c:v>2.7209869609227724</c:v>
                </c:pt>
                <c:pt idx="8">
                  <c:v>2.4132101170755256</c:v>
                </c:pt>
                <c:pt idx="9">
                  <c:v>2.4955006522864189</c:v>
                </c:pt>
                <c:pt idx="10">
                  <c:v>3.3411768807589439</c:v>
                </c:pt>
                <c:pt idx="11">
                  <c:v>3.6529761945157628</c:v>
                </c:pt>
                <c:pt idx="12">
                  <c:v>3.8249470053390295</c:v>
                </c:pt>
                <c:pt idx="13">
                  <c:v>3.874196392796545</c:v>
                </c:pt>
                <c:pt idx="14">
                  <c:v>3.1934888959143977</c:v>
                </c:pt>
                <c:pt idx="15">
                  <c:v>3.0156366618078478</c:v>
                </c:pt>
                <c:pt idx="16">
                  <c:v>3.0161153383132504</c:v>
                </c:pt>
                <c:pt idx="17">
                  <c:v>3.2832989983308285</c:v>
                </c:pt>
                <c:pt idx="18">
                  <c:v>3.5658784892884134</c:v>
                </c:pt>
                <c:pt idx="19">
                  <c:v>3.6032905282095844</c:v>
                </c:pt>
                <c:pt idx="20">
                  <c:v>3.6075177307598634</c:v>
                </c:pt>
                <c:pt idx="21">
                  <c:v>3.8369292801631785</c:v>
                </c:pt>
                <c:pt idx="22">
                  <c:v>3.875219531455671</c:v>
                </c:pt>
                <c:pt idx="23">
                  <c:v>3.8266986704976724</c:v>
                </c:pt>
                <c:pt idx="24">
                  <c:v>3.895928840061889</c:v>
                </c:pt>
                <c:pt idx="25">
                  <c:v>3.9677375816048257</c:v>
                </c:pt>
                <c:pt idx="26">
                  <c:v>4.0043793076432497</c:v>
                </c:pt>
                <c:pt idx="27">
                  <c:v>4.0303547553379637</c:v>
                </c:pt>
                <c:pt idx="28">
                  <c:v>4.018736692404242</c:v>
                </c:pt>
                <c:pt idx="29">
                  <c:v>3.977241742473884</c:v>
                </c:pt>
                <c:pt idx="30">
                  <c:v>3.8805448742126254</c:v>
                </c:pt>
                <c:pt idx="31">
                  <c:v>3.8364071355643077</c:v>
                </c:pt>
                <c:pt idx="32">
                  <c:v>3.9154118242999325</c:v>
                </c:pt>
                <c:pt idx="33">
                  <c:v>3.914048797007379</c:v>
                </c:pt>
                <c:pt idx="34">
                  <c:v>3.4895874038281476</c:v>
                </c:pt>
                <c:pt idx="35">
                  <c:v>3.4342297575476608</c:v>
                </c:pt>
                <c:pt idx="36">
                  <c:v>3.4190758552504712</c:v>
                </c:pt>
                <c:pt idx="37">
                  <c:v>3.7143090689886482</c:v>
                </c:pt>
                <c:pt idx="38">
                  <c:v>3.7593173596297849</c:v>
                </c:pt>
                <c:pt idx="39">
                  <c:v>3.7989531661091651</c:v>
                </c:pt>
                <c:pt idx="40">
                  <c:v>3.8318628363051159</c:v>
                </c:pt>
                <c:pt idx="41">
                  <c:v>3.856589048132665</c:v>
                </c:pt>
                <c:pt idx="42">
                  <c:v>3.909854006535729</c:v>
                </c:pt>
                <c:pt idx="43">
                  <c:v>3.8798714575011353</c:v>
                </c:pt>
                <c:pt idx="44">
                  <c:v>3.8322447022653208</c:v>
                </c:pt>
                <c:pt idx="45">
                  <c:v>3.9750118040472047</c:v>
                </c:pt>
                <c:pt idx="46">
                  <c:v>4.047152955809171</c:v>
                </c:pt>
                <c:pt idx="47">
                  <c:v>4.0041092562402172</c:v>
                </c:pt>
                <c:pt idx="48">
                  <c:v>3.888592209107014</c:v>
                </c:pt>
                <c:pt idx="49">
                  <c:v>3.8870280270133231</c:v>
                </c:pt>
                <c:pt idx="50">
                  <c:v>3.6558220181746388</c:v>
                </c:pt>
                <c:pt idx="51">
                  <c:v>3.6159265824266273</c:v>
                </c:pt>
                <c:pt idx="52">
                  <c:v>3.6496650011395677</c:v>
                </c:pt>
                <c:pt idx="53">
                  <c:v>3.6815710668859558</c:v>
                </c:pt>
                <c:pt idx="54">
                  <c:v>3.7330171300322763</c:v>
                </c:pt>
                <c:pt idx="55">
                  <c:v>3.8141328905432044</c:v>
                </c:pt>
                <c:pt idx="56">
                  <c:v>3.5159687302220397</c:v>
                </c:pt>
                <c:pt idx="57">
                  <c:v>3.6240900642757259</c:v>
                </c:pt>
                <c:pt idx="58">
                  <c:v>3.7352099681653814</c:v>
                </c:pt>
                <c:pt idx="59">
                  <c:v>3.7118951296256881</c:v>
                </c:pt>
                <c:pt idx="60">
                  <c:v>3.782616811165016</c:v>
                </c:pt>
                <c:pt idx="61">
                  <c:v>3.7375549335648057</c:v>
                </c:pt>
                <c:pt idx="62">
                  <c:v>3.7768321272946417</c:v>
                </c:pt>
                <c:pt idx="63">
                  <c:v>3.6938868697881708</c:v>
                </c:pt>
                <c:pt idx="64">
                  <c:v>3.8197058951497653</c:v>
                </c:pt>
                <c:pt idx="65">
                  <c:v>3.8979223849476177</c:v>
                </c:pt>
                <c:pt idx="66">
                  <c:v>3.9573370492049227</c:v>
                </c:pt>
                <c:pt idx="67">
                  <c:v>3.9203699244758683</c:v>
                </c:pt>
                <c:pt idx="68">
                  <c:v>3.8792093513966592</c:v>
                </c:pt>
                <c:pt idx="69">
                  <c:v>3.9056695896731193</c:v>
                </c:pt>
                <c:pt idx="70">
                  <c:v>3.9160226825092117</c:v>
                </c:pt>
                <c:pt idx="71">
                  <c:v>3.9166392746402985</c:v>
                </c:pt>
                <c:pt idx="72">
                  <c:v>3.9109276957122363</c:v>
                </c:pt>
                <c:pt idx="73">
                  <c:v>3.8688336014169753</c:v>
                </c:pt>
                <c:pt idx="74">
                  <c:v>3.8069845612502653</c:v>
                </c:pt>
                <c:pt idx="75">
                  <c:v>3.7033036412094398</c:v>
                </c:pt>
                <c:pt idx="76">
                  <c:v>3.7058669644297217</c:v>
                </c:pt>
                <c:pt idx="77">
                  <c:v>3.6826663679750893</c:v>
                </c:pt>
                <c:pt idx="78">
                  <c:v>3.6695810050155404</c:v>
                </c:pt>
                <c:pt idx="79">
                  <c:v>3.6708867081522798</c:v>
                </c:pt>
                <c:pt idx="80">
                  <c:v>3.6975591901732576</c:v>
                </c:pt>
                <c:pt idx="81">
                  <c:v>3.740959868830986</c:v>
                </c:pt>
                <c:pt idx="82">
                  <c:v>3.8138652049055897</c:v>
                </c:pt>
                <c:pt idx="83">
                  <c:v>3.5683571118007116</c:v>
                </c:pt>
                <c:pt idx="84">
                  <c:v>3.5904963430936747</c:v>
                </c:pt>
                <c:pt idx="85">
                  <c:v>3.5886787493926264</c:v>
                </c:pt>
                <c:pt idx="86">
                  <c:v>3.6044492357077385</c:v>
                </c:pt>
                <c:pt idx="87">
                  <c:v>3.6505917352433004</c:v>
                </c:pt>
                <c:pt idx="88">
                  <c:v>3.7321840695899327</c:v>
                </c:pt>
                <c:pt idx="89">
                  <c:v>3.8002277266607019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- 8F'!$T$3:$T$92</c:f>
              <c:numCache>
                <c:formatCode>0.000</c:formatCode>
                <c:ptCount val="90"/>
                <c:pt idx="0">
                  <c:v>4.4807084313285142</c:v>
                </c:pt>
                <c:pt idx="1">
                  <c:v>4.5916825358177951</c:v>
                </c:pt>
                <c:pt idx="2">
                  <c:v>4.7050172380845776</c:v>
                </c:pt>
                <c:pt idx="3">
                  <c:v>4.8958407588033959</c:v>
                </c:pt>
                <c:pt idx="4">
                  <c:v>5.0899496992869135</c:v>
                </c:pt>
                <c:pt idx="5">
                  <c:v>5.143473866628649</c:v>
                </c:pt>
                <c:pt idx="6">
                  <c:v>5.3872935482441093</c:v>
                </c:pt>
                <c:pt idx="7">
                  <c:v>5.0951412501500712</c:v>
                </c:pt>
                <c:pt idx="8">
                  <c:v>4.628164972683761</c:v>
                </c:pt>
                <c:pt idx="9">
                  <c:v>4.5817219694421594</c:v>
                </c:pt>
                <c:pt idx="10">
                  <c:v>4.413322591280572</c:v>
                </c:pt>
                <c:pt idx="11">
                  <c:v>4.2549403584622834</c:v>
                </c:pt>
                <c:pt idx="12">
                  <c:v>4.2282838490376218</c:v>
                </c:pt>
                <c:pt idx="13">
                  <c:v>4.249659562826932</c:v>
                </c:pt>
                <c:pt idx="14">
                  <c:v>4.0830259905691042</c:v>
                </c:pt>
                <c:pt idx="15">
                  <c:v>3.8989626996858009</c:v>
                </c:pt>
                <c:pt idx="16">
                  <c:v>4.1112825218646813</c:v>
                </c:pt>
                <c:pt idx="17">
                  <c:v>4.1445009368522063</c:v>
                </c:pt>
                <c:pt idx="18">
                  <c:v>4.1274172281833872</c:v>
                </c:pt>
                <c:pt idx="19">
                  <c:v>4.087748183305612</c:v>
                </c:pt>
                <c:pt idx="20">
                  <c:v>4.0400962163401815</c:v>
                </c:pt>
                <c:pt idx="21">
                  <c:v>4.0197857622971362</c:v>
                </c:pt>
                <c:pt idx="22">
                  <c:v>4.4868343523344221</c:v>
                </c:pt>
                <c:pt idx="23">
                  <c:v>5.2206996073926817</c:v>
                </c:pt>
                <c:pt idx="24">
                  <c:v>5.2282450937026193</c:v>
                </c:pt>
                <c:pt idx="25">
                  <c:v>4.8795590974119163</c:v>
                </c:pt>
                <c:pt idx="26">
                  <c:v>4.6917783523270309</c:v>
                </c:pt>
                <c:pt idx="27">
                  <c:v>4.7681052532273949</c:v>
                </c:pt>
                <c:pt idx="28">
                  <c:v>4.7613223013429993</c:v>
                </c:pt>
                <c:pt idx="29">
                  <c:v>4.5948034320659987</c:v>
                </c:pt>
                <c:pt idx="30">
                  <c:v>4.6750733454914277</c:v>
                </c:pt>
                <c:pt idx="31">
                  <c:v>4.7866231433349018</c:v>
                </c:pt>
                <c:pt idx="32">
                  <c:v>4.7035388361173851</c:v>
                </c:pt>
                <c:pt idx="33">
                  <c:v>4.5542678180048863</c:v>
                </c:pt>
                <c:pt idx="34">
                  <c:v>4.4837378152633178</c:v>
                </c:pt>
                <c:pt idx="35">
                  <c:v>4.4714881544539864</c:v>
                </c:pt>
                <c:pt idx="36">
                  <c:v>4.4367675994437423</c:v>
                </c:pt>
                <c:pt idx="37">
                  <c:v>4.4239741274537199</c:v>
                </c:pt>
                <c:pt idx="38">
                  <c:v>4.1781754996042082</c:v>
                </c:pt>
                <c:pt idx="39">
                  <c:v>4.1436024884869243</c:v>
                </c:pt>
                <c:pt idx="40">
                  <c:v>4.301936399649394</c:v>
                </c:pt>
                <c:pt idx="41">
                  <c:v>4.6474562640230115</c:v>
                </c:pt>
                <c:pt idx="42">
                  <c:v>4.8647744683668774</c:v>
                </c:pt>
                <c:pt idx="43">
                  <c:v>4.7783211282059996</c:v>
                </c:pt>
                <c:pt idx="44">
                  <c:v>4.6559742109406619</c:v>
                </c:pt>
                <c:pt idx="45">
                  <c:v>4.7115435608244463</c:v>
                </c:pt>
                <c:pt idx="46">
                  <c:v>4.7439430704549013</c:v>
                </c:pt>
                <c:pt idx="47">
                  <c:v>4.8488160859037368</c:v>
                </c:pt>
                <c:pt idx="48">
                  <c:v>4.9598234044519263</c:v>
                </c:pt>
                <c:pt idx="49">
                  <c:v>4.6593402059489053</c:v>
                </c:pt>
                <c:pt idx="50">
                  <c:v>4.6835538762391025</c:v>
                </c:pt>
                <c:pt idx="51">
                  <c:v>4.6708428293026989</c:v>
                </c:pt>
                <c:pt idx="52">
                  <c:v>4.6444218552760894</c:v>
                </c:pt>
                <c:pt idx="53">
                  <c:v>4.5642509415578925</c:v>
                </c:pt>
                <c:pt idx="54">
                  <c:v>4.5118376194584817</c:v>
                </c:pt>
                <c:pt idx="55">
                  <c:v>4.2624457407310778</c:v>
                </c:pt>
                <c:pt idx="56">
                  <c:v>4.2886083312725054</c:v>
                </c:pt>
                <c:pt idx="57">
                  <c:v>4.2952286707370568</c:v>
                </c:pt>
                <c:pt idx="58">
                  <c:v>4.3259406419906687</c:v>
                </c:pt>
                <c:pt idx="59">
                  <c:v>4.3565077905414045</c:v>
                </c:pt>
                <c:pt idx="60">
                  <c:v>4.2301773192849454</c:v>
                </c:pt>
                <c:pt idx="61">
                  <c:v>4.3139042007570749</c:v>
                </c:pt>
                <c:pt idx="62">
                  <c:v>4.512333513477377</c:v>
                </c:pt>
                <c:pt idx="63">
                  <c:v>4.6215556279498244</c:v>
                </c:pt>
                <c:pt idx="64">
                  <c:v>4.6893997459213521</c:v>
                </c:pt>
                <c:pt idx="65">
                  <c:v>4.6780842573011094</c:v>
                </c:pt>
                <c:pt idx="66">
                  <c:v>4.7215819284681455</c:v>
                </c:pt>
                <c:pt idx="67">
                  <c:v>4.7025273563966712</c:v>
                </c:pt>
                <c:pt idx="68">
                  <c:v>4.5175943065213904</c:v>
                </c:pt>
                <c:pt idx="69">
                  <c:v>4.3936150020993106</c:v>
                </c:pt>
                <c:pt idx="70">
                  <c:v>4.2290099584844656</c:v>
                </c:pt>
                <c:pt idx="71">
                  <c:v>4.1998144499628003</c:v>
                </c:pt>
                <c:pt idx="72">
                  <c:v>4.1490077712624585</c:v>
                </c:pt>
                <c:pt idx="73">
                  <c:v>4.074352428029461</c:v>
                </c:pt>
                <c:pt idx="74">
                  <c:v>4.2489095927537566</c:v>
                </c:pt>
                <c:pt idx="75">
                  <c:v>4.5432592495719026</c:v>
                </c:pt>
                <c:pt idx="76">
                  <c:v>4.5754968361984272</c:v>
                </c:pt>
                <c:pt idx="77">
                  <c:v>4.7255961743847896</c:v>
                </c:pt>
                <c:pt idx="78">
                  <c:v>4.4932644271236279</c:v>
                </c:pt>
                <c:pt idx="79">
                  <c:v>4.4171153891340973</c:v>
                </c:pt>
                <c:pt idx="80">
                  <c:v>4.5138044853187598</c:v>
                </c:pt>
                <c:pt idx="81">
                  <c:v>4.6177445575061302</c:v>
                </c:pt>
                <c:pt idx="82">
                  <c:v>4.7784639289780486</c:v>
                </c:pt>
                <c:pt idx="83">
                  <c:v>4.9238588380728459</c:v>
                </c:pt>
                <c:pt idx="84">
                  <c:v>5.0640375328292393</c:v>
                </c:pt>
                <c:pt idx="85">
                  <c:v>5.1534086514332413</c:v>
                </c:pt>
                <c:pt idx="86">
                  <c:v>5.0816395944701114</c:v>
                </c:pt>
                <c:pt idx="87">
                  <c:v>4.8699534548776686</c:v>
                </c:pt>
                <c:pt idx="88">
                  <c:v>4.7461539253293425</c:v>
                </c:pt>
                <c:pt idx="89">
                  <c:v>4.4592831122865659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425536"/>
        <c:axId val="61184768"/>
      </c:scatterChart>
      <c:valAx>
        <c:axId val="149425536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  <a:r>
                  <a:rPr lang="en-US" baseline="0"/>
                  <a:t> (min)</a:t>
                </a:r>
                <a:endParaRPr lang="en-US"/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1184768"/>
        <c:crosses val="autoZero"/>
        <c:crossBetween val="midCat"/>
      </c:valAx>
      <c:valAx>
        <c:axId val="611847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94255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300037</xdr:colOff>
      <xdr:row>2</xdr:row>
      <xdr:rowOff>128586</xdr:rowOff>
    </xdr:from>
    <xdr:to>
      <xdr:col>19</xdr:col>
      <xdr:colOff>479425</xdr:colOff>
      <xdr:row>37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0.78448</cdr:x>
      <cdr:y>0.07914</cdr:y>
    </cdr:from>
    <cdr:to>
      <cdr:x>0.93082</cdr:x>
      <cdr:y>0.14733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48713" y="529564"/>
          <a:ext cx="1631950" cy="456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158</v>
      </c>
      <c r="B2">
        <v>15.001000400000001</v>
      </c>
      <c r="C2">
        <v>0.30519000000000002</v>
      </c>
      <c r="D2">
        <v>35.437999730000001</v>
      </c>
      <c r="E2">
        <v>0.33345999999999998</v>
      </c>
      <c r="F2">
        <v>37.561000819999997</v>
      </c>
      <c r="G2">
        <v>0.97530001</v>
      </c>
      <c r="H2">
        <v>33.784999849999998</v>
      </c>
      <c r="J2" s="2">
        <f>TREND(Calibration!$A$2:$A$4,Calibration!$B$2:$B$4,C2)</f>
        <v>361.04125256506563</v>
      </c>
      <c r="K2" s="2">
        <f>TREND(Calibration!$A$2:$A$4,Calibration!$C$2:$C$4,E2)</f>
        <v>1084.2937631754783</v>
      </c>
      <c r="L2" s="2">
        <f>TREND(Calibration!$A$2:$A$4,Calibration!$D$2:$D$4,G2)</f>
        <v>595.36522126122554</v>
      </c>
    </row>
    <row r="3" spans="1:12" x14ac:dyDescent="0.25">
      <c r="A3">
        <v>5078</v>
      </c>
      <c r="B3">
        <v>14.98400021</v>
      </c>
      <c r="C3">
        <v>0.30552000000000001</v>
      </c>
      <c r="D3">
        <v>35.387001040000001</v>
      </c>
      <c r="E3">
        <v>0.33671001</v>
      </c>
      <c r="F3">
        <v>37.601001740000001</v>
      </c>
      <c r="G3">
        <v>0.98339999</v>
      </c>
      <c r="H3">
        <v>33.759998320000001</v>
      </c>
      <c r="J3" s="2">
        <f>TREND(Calibration!$A$2:$A$4,Calibration!$B$2:$B$4,C3)</f>
        <v>362.50676952896879</v>
      </c>
      <c r="K3" s="2">
        <f>TREND(Calibration!$A$2:$A$4,Calibration!$C$2:$C$4,E3)</f>
        <v>1109.3462047467458</v>
      </c>
      <c r="L3" s="2">
        <f>TREND(Calibration!$A$2:$A$4,Calibration!$D$2:$D$4,G3)</f>
        <v>600.39765159050057</v>
      </c>
    </row>
    <row r="4" spans="1:12" x14ac:dyDescent="0.25">
      <c r="A4">
        <v>10079</v>
      </c>
      <c r="B4">
        <v>14.88399982</v>
      </c>
      <c r="C4">
        <v>0.30643999999999999</v>
      </c>
      <c r="D4">
        <v>35.42200089</v>
      </c>
      <c r="E4">
        <v>0.29822000999999998</v>
      </c>
      <c r="F4">
        <v>37.537998199999997</v>
      </c>
      <c r="G4">
        <v>0.96450000999999996</v>
      </c>
      <c r="H4">
        <v>33.754001619999997</v>
      </c>
      <c r="J4" s="2">
        <f>TREND(Calibration!$A$2:$A$4,Calibration!$B$2:$B$4,C4)</f>
        <v>366.59245318591115</v>
      </c>
      <c r="K4" s="2">
        <f>TREND(Calibration!$A$2:$A$4,Calibration!$C$2:$C$4,E4)</f>
        <v>812.64912502143102</v>
      </c>
      <c r="L4" s="2">
        <f>TREND(Calibration!$A$2:$A$4,Calibration!$D$2:$D$4,G4)</f>
        <v>588.65529758781281</v>
      </c>
    </row>
    <row r="5" spans="1:12" x14ac:dyDescent="0.25">
      <c r="A5">
        <v>15088</v>
      </c>
      <c r="B5">
        <v>14.958000180000001</v>
      </c>
      <c r="C5">
        <v>0.30546001</v>
      </c>
      <c r="D5">
        <v>35.374000549999998</v>
      </c>
      <c r="E5">
        <v>0.31876000999999998</v>
      </c>
      <c r="F5">
        <v>37.597999569999999</v>
      </c>
      <c r="G5">
        <v>0.98019999000000002</v>
      </c>
      <c r="H5">
        <v>33.791999820000001</v>
      </c>
      <c r="J5" s="2">
        <f>TREND(Calibration!$A$2:$A$4,Calibration!$B$2:$B$4,C5)</f>
        <v>362.24035630877324</v>
      </c>
      <c r="K5" s="2">
        <f>TREND(Calibration!$A$2:$A$4,Calibration!$C$2:$C$4,E5)</f>
        <v>970.98006857970518</v>
      </c>
      <c r="L5" s="2">
        <f>TREND(Calibration!$A$2:$A$4,Calibration!$D$2:$D$4,G5)</f>
        <v>598.40952605763755</v>
      </c>
    </row>
    <row r="6" spans="1:12" x14ac:dyDescent="0.25">
      <c r="A6">
        <v>20080</v>
      </c>
      <c r="B6">
        <v>15.01399994</v>
      </c>
      <c r="C6">
        <v>0.30546001</v>
      </c>
      <c r="D6">
        <v>35.417999270000003</v>
      </c>
      <c r="E6">
        <v>0.32826999000000001</v>
      </c>
      <c r="F6">
        <v>37.576000209999997</v>
      </c>
      <c r="G6">
        <v>0.96990001000000003</v>
      </c>
      <c r="H6">
        <v>33.728000639999998</v>
      </c>
      <c r="J6" s="2">
        <f>TREND(Calibration!$A$2:$A$4,Calibration!$B$2:$B$4,C6)</f>
        <v>362.24035630877324</v>
      </c>
      <c r="K6" s="2">
        <f>TREND(Calibration!$A$2:$A$4,Calibration!$C$2:$C$4,E6)</f>
        <v>1044.2869871103924</v>
      </c>
      <c r="L6" s="2">
        <f>TREND(Calibration!$A$2:$A$4,Calibration!$D$2:$D$4,G6)</f>
        <v>592.01025942451918</v>
      </c>
    </row>
    <row r="7" spans="1:12" x14ac:dyDescent="0.25">
      <c r="A7">
        <v>25086</v>
      </c>
      <c r="B7">
        <v>15.123999599999999</v>
      </c>
      <c r="C7">
        <v>0.30610999</v>
      </c>
      <c r="D7">
        <v>35.409000399999996</v>
      </c>
      <c r="E7">
        <v>0.34265000000000001</v>
      </c>
      <c r="F7">
        <v>37.58000183</v>
      </c>
      <c r="G7">
        <v>0.98400003000000003</v>
      </c>
      <c r="H7">
        <v>33.729999540000001</v>
      </c>
      <c r="J7" s="2">
        <f>TREND(Calibration!$A$2:$A$4,Calibration!$B$2:$B$4,C7)</f>
        <v>365.12689181240307</v>
      </c>
      <c r="K7" s="2">
        <f>TREND(Calibration!$A$2:$A$4,Calibration!$C$2:$C$4,E7)</f>
        <v>1155.1341415250665</v>
      </c>
      <c r="L7" s="2">
        <f>TREND(Calibration!$A$2:$A$4,Calibration!$D$2:$D$4,G7)</f>
        <v>600.77044997948155</v>
      </c>
    </row>
    <row r="8" spans="1:12" x14ac:dyDescent="0.25">
      <c r="A8">
        <v>30081</v>
      </c>
      <c r="B8">
        <v>15.18599987</v>
      </c>
      <c r="C8">
        <v>0.30226999999999998</v>
      </c>
      <c r="D8">
        <v>35.376998899999997</v>
      </c>
      <c r="E8">
        <v>0.34799998999999998</v>
      </c>
      <c r="F8">
        <v>37.516998289999997</v>
      </c>
      <c r="G8">
        <v>0.97210001999999995</v>
      </c>
      <c r="H8">
        <v>33.723999020000001</v>
      </c>
      <c r="J8" s="2">
        <f>TREND(Calibration!$A$2:$A$4,Calibration!$B$2:$B$4,C8)</f>
        <v>348.07364791476994</v>
      </c>
      <c r="K8" s="2">
        <f>TREND(Calibration!$A$2:$A$4,Calibration!$C$2:$C$4,E8)</f>
        <v>1196.3741105965039</v>
      </c>
      <c r="L8" s="2">
        <f>TREND(Calibration!$A$2:$A$4,Calibration!$D$2:$D$4,G8)</f>
        <v>593.37710194125475</v>
      </c>
    </row>
    <row r="9" spans="1:12" x14ac:dyDescent="0.25">
      <c r="A9">
        <v>35092</v>
      </c>
      <c r="B9">
        <v>15.26299953</v>
      </c>
      <c r="C9">
        <v>0.30135000000000001</v>
      </c>
      <c r="D9">
        <v>35.368000029999997</v>
      </c>
      <c r="E9">
        <v>0.34767999999999999</v>
      </c>
      <c r="F9">
        <v>37.617000580000003</v>
      </c>
      <c r="G9">
        <v>0.98769998999999997</v>
      </c>
      <c r="H9">
        <v>33.75</v>
      </c>
      <c r="J9" s="2">
        <f>TREND(Calibration!$A$2:$A$4,Calibration!$B$2:$B$4,C9)</f>
        <v>343.98796425782757</v>
      </c>
      <c r="K9" s="2">
        <f>TREND(Calibration!$A$2:$A$4,Calibration!$C$2:$C$4,E9)</f>
        <v>1193.9074933312065</v>
      </c>
      <c r="L9" s="2">
        <f>TREND(Calibration!$A$2:$A$4,Calibration!$D$2:$D$4,G9)</f>
        <v>603.06919527528521</v>
      </c>
    </row>
    <row r="10" spans="1:12" x14ac:dyDescent="0.25">
      <c r="A10">
        <v>40082</v>
      </c>
      <c r="B10">
        <v>15.175999640000001</v>
      </c>
      <c r="C10">
        <v>0.30827000999999998</v>
      </c>
      <c r="D10">
        <v>35.411998750000002</v>
      </c>
      <c r="E10">
        <v>0.34891999000000001</v>
      </c>
      <c r="F10">
        <v>37.541000369999999</v>
      </c>
      <c r="G10">
        <v>0.97689998</v>
      </c>
      <c r="H10">
        <v>33.754001619999997</v>
      </c>
      <c r="J10" s="2">
        <f>TREND(Calibration!$A$2:$A$4,Calibration!$B$2:$B$4,C10)</f>
        <v>374.7194553044344</v>
      </c>
      <c r="K10" s="2">
        <f>TREND(Calibration!$A$2:$A$4,Calibration!$C$2:$C$4,E10)</f>
        <v>1203.4658568513053</v>
      </c>
      <c r="L10" s="2">
        <f>TREND(Calibration!$A$2:$A$4,Calibration!$D$2:$D$4,G10)</f>
        <v>596.35926538898025</v>
      </c>
    </row>
    <row r="11" spans="1:12" x14ac:dyDescent="0.25">
      <c r="A11">
        <v>45081</v>
      </c>
      <c r="B11">
        <v>15.08199978</v>
      </c>
      <c r="C11">
        <v>0.30978999000000002</v>
      </c>
      <c r="D11">
        <v>35.374000549999998</v>
      </c>
      <c r="E11">
        <v>0.34832998999999998</v>
      </c>
      <c r="F11">
        <v>37.563999180000003</v>
      </c>
      <c r="G11">
        <v>0.98339999</v>
      </c>
      <c r="H11">
        <v>33.83000183</v>
      </c>
      <c r="J11" s="2">
        <f>TREND(Calibration!$A$2:$A$4,Calibration!$B$2:$B$4,C11)</f>
        <v>381.46962644017299</v>
      </c>
      <c r="K11" s="2">
        <f>TREND(Calibration!$A$2:$A$4,Calibration!$C$2:$C$4,E11)</f>
        <v>1198.9178891444219</v>
      </c>
      <c r="L11" s="2">
        <f>TREND(Calibration!$A$2:$A$4,Calibration!$D$2:$D$4,G11)</f>
        <v>600.39765159050057</v>
      </c>
    </row>
    <row r="12" spans="1:12" x14ac:dyDescent="0.25">
      <c r="A12">
        <v>50082</v>
      </c>
      <c r="B12">
        <v>14.98499966</v>
      </c>
      <c r="C12">
        <v>0.30437999999999998</v>
      </c>
      <c r="D12">
        <v>35.354999540000001</v>
      </c>
      <c r="E12">
        <v>0.34957000999999999</v>
      </c>
      <c r="F12">
        <v>37.55099869</v>
      </c>
      <c r="G12">
        <v>0.98830003</v>
      </c>
      <c r="H12">
        <v>33.852001190000003</v>
      </c>
      <c r="J12" s="2">
        <f>TREND(Calibration!$A$2:$A$4,Calibration!$B$2:$B$4,C12)</f>
        <v>357.44407456275735</v>
      </c>
      <c r="K12" s="2">
        <f>TREND(Calibration!$A$2:$A$4,Calibration!$C$2:$C$4,E12)</f>
        <v>1208.4764839171155</v>
      </c>
      <c r="L12" s="2">
        <f>TREND(Calibration!$A$2:$A$4,Calibration!$D$2:$D$4,G12)</f>
        <v>603.44199366426619</v>
      </c>
    </row>
    <row r="13" spans="1:12" x14ac:dyDescent="0.25">
      <c r="A13">
        <v>55082</v>
      </c>
      <c r="B13">
        <v>14.93599987</v>
      </c>
      <c r="C13">
        <v>0.30708000000000002</v>
      </c>
      <c r="D13">
        <v>35.382999419999997</v>
      </c>
      <c r="E13">
        <v>0.34740999</v>
      </c>
      <c r="F13">
        <v>37.611000060000002</v>
      </c>
      <c r="G13">
        <v>0.98720001999999996</v>
      </c>
      <c r="H13">
        <v>33.879001619999997</v>
      </c>
      <c r="J13" s="2">
        <f>TREND(Calibration!$A$2:$A$4,Calibration!$B$2:$B$4,C13)</f>
        <v>369.43466790378443</v>
      </c>
      <c r="K13" s="2">
        <f>TREND(Calibration!$A$2:$A$4,Calibration!$C$2:$C$4,E13)</f>
        <v>1191.826142889621</v>
      </c>
      <c r="L13" s="2">
        <f>TREND(Calibration!$A$2:$A$4,Calibration!$D$2:$D$4,G13)</f>
        <v>602.75856929945223</v>
      </c>
    </row>
    <row r="14" spans="1:12" x14ac:dyDescent="0.25">
      <c r="A14">
        <v>60090</v>
      </c>
      <c r="B14">
        <v>14.89299965</v>
      </c>
      <c r="C14">
        <v>0.30568001</v>
      </c>
      <c r="D14">
        <v>35.361000060000002</v>
      </c>
      <c r="E14">
        <v>0.34832998999999998</v>
      </c>
      <c r="F14">
        <v>37.59500122</v>
      </c>
      <c r="G14">
        <v>0.97960000999999997</v>
      </c>
      <c r="H14">
        <v>33.837001800000003</v>
      </c>
      <c r="J14" s="2">
        <f>TREND(Calibration!$A$2:$A$4,Calibration!$B$2:$B$4,C14)</f>
        <v>363.21736761804209</v>
      </c>
      <c r="K14" s="2">
        <f>TREND(Calibration!$A$2:$A$4,Calibration!$C$2:$C$4,E14)</f>
        <v>1198.9178891444219</v>
      </c>
      <c r="L14" s="2">
        <f>TREND(Calibration!$A$2:$A$4,Calibration!$D$2:$D$4,G14)</f>
        <v>598.03676494601029</v>
      </c>
    </row>
    <row r="15" spans="1:12" x14ac:dyDescent="0.25">
      <c r="A15">
        <v>65113</v>
      </c>
      <c r="B15">
        <v>14.92300034</v>
      </c>
      <c r="C15">
        <v>0.308</v>
      </c>
      <c r="D15">
        <v>35.323001859999998</v>
      </c>
      <c r="E15">
        <v>0.35421999999999998</v>
      </c>
      <c r="F15">
        <v>37.630001069999999</v>
      </c>
      <c r="G15">
        <v>0.98940002999999999</v>
      </c>
      <c r="H15">
        <v>33.7859993</v>
      </c>
      <c r="J15" s="2">
        <f>TREND(Calibration!$A$2:$A$4,Calibration!$B$2:$B$4,C15)</f>
        <v>373.52035156072679</v>
      </c>
      <c r="K15" s="2">
        <f>TREND(Calibration!$A$2:$A$4,Calibration!$C$2:$C$4,E15)</f>
        <v>1244.3205590990308</v>
      </c>
      <c r="L15" s="2">
        <f>TREND(Calibration!$A$2:$A$4,Calibration!$D$2:$D$4,G15)</f>
        <v>604.12541181618792</v>
      </c>
    </row>
    <row r="16" spans="1:12" x14ac:dyDescent="0.25">
      <c r="A16">
        <v>70096</v>
      </c>
      <c r="B16">
        <v>14.99699974</v>
      </c>
      <c r="C16">
        <v>0.30702998999999997</v>
      </c>
      <c r="D16">
        <v>35.363998410000001</v>
      </c>
      <c r="E16">
        <v>0.35314000000000001</v>
      </c>
      <c r="F16">
        <v>37.617000580000003</v>
      </c>
      <c r="G16">
        <v>0.98940002999999999</v>
      </c>
      <c r="H16">
        <v>33.798000340000002</v>
      </c>
      <c r="J16" s="2">
        <f>TREND(Calibration!$A$2:$A$4,Calibration!$B$2:$B$4,C16)</f>
        <v>369.21257546934544</v>
      </c>
      <c r="K16" s="2">
        <f>TREND(Calibration!$A$2:$A$4,Calibration!$C$2:$C$4,E16)</f>
        <v>1235.995465669482</v>
      </c>
      <c r="L16" s="2">
        <f>TREND(Calibration!$A$2:$A$4,Calibration!$D$2:$D$4,G16)</f>
        <v>604.12541181618792</v>
      </c>
    </row>
    <row r="17" spans="1:12" x14ac:dyDescent="0.25">
      <c r="A17">
        <v>75082</v>
      </c>
      <c r="B17">
        <v>15.13700008</v>
      </c>
      <c r="C17">
        <v>0.30832999999999999</v>
      </c>
      <c r="D17">
        <v>35.34500122</v>
      </c>
      <c r="E17">
        <v>0.35314000000000001</v>
      </c>
      <c r="F17">
        <v>37.597999569999999</v>
      </c>
      <c r="G17">
        <v>0.98449998999999999</v>
      </c>
      <c r="H17">
        <v>33.818000789999999</v>
      </c>
      <c r="J17" s="2">
        <f>TREND(Calibration!$A$2:$A$4,Calibration!$B$2:$B$4,C17)</f>
        <v>374.98586852462995</v>
      </c>
      <c r="K17" s="2">
        <f>TREND(Calibration!$A$2:$A$4,Calibration!$C$2:$C$4,E17)</f>
        <v>1235.995465669482</v>
      </c>
      <c r="L17" s="2">
        <f>TREND(Calibration!$A$2:$A$4,Calibration!$D$2:$D$4,G17)</f>
        <v>601.08106974242219</v>
      </c>
    </row>
    <row r="18" spans="1:12" x14ac:dyDescent="0.25">
      <c r="A18">
        <v>80083</v>
      </c>
      <c r="B18">
        <v>15.25399971</v>
      </c>
      <c r="C18">
        <v>0.30448999999999998</v>
      </c>
      <c r="D18">
        <v>35.348999020000001</v>
      </c>
      <c r="E18">
        <v>0.35314000000000001</v>
      </c>
      <c r="F18">
        <v>37.5929985</v>
      </c>
      <c r="G18">
        <v>0.98610001999999997</v>
      </c>
      <c r="H18">
        <v>33.826999659999998</v>
      </c>
      <c r="J18" s="2">
        <f>TREND(Calibration!$A$2:$A$4,Calibration!$B$2:$B$4,C18)</f>
        <v>357.93258021739189</v>
      </c>
      <c r="K18" s="2">
        <f>TREND(Calibration!$A$2:$A$4,Calibration!$C$2:$C$4,E18)</f>
        <v>1235.995465669482</v>
      </c>
      <c r="L18" s="2">
        <f>TREND(Calibration!$A$2:$A$4,Calibration!$D$2:$D$4,G18)</f>
        <v>602.07515114753062</v>
      </c>
    </row>
    <row r="19" spans="1:12" x14ac:dyDescent="0.25">
      <c r="A19">
        <v>85082</v>
      </c>
      <c r="B19">
        <v>15.31200027</v>
      </c>
      <c r="C19">
        <v>0.30140999000000002</v>
      </c>
      <c r="D19">
        <v>35.3429985</v>
      </c>
      <c r="E19">
        <v>0.35622000999999998</v>
      </c>
      <c r="F19">
        <v>37.611999509999997</v>
      </c>
      <c r="G19">
        <v>0.99209999999999998</v>
      </c>
      <c r="H19">
        <v>33.855998990000003</v>
      </c>
      <c r="J19" s="2">
        <f>TREND(Calibration!$A$2:$A$4,Calibration!$B$2:$B$4,C19)</f>
        <v>344.25437747802312</v>
      </c>
      <c r="K19" s="2">
        <f>TREND(Calibration!$A$2:$A$4,Calibration!$C$2:$C$4,E19)</f>
        <v>1259.737475867579</v>
      </c>
      <c r="L19" s="2">
        <f>TREND(Calibration!$A$2:$A$4,Calibration!$D$2:$D$4,G19)</f>
        <v>605.80287409586424</v>
      </c>
    </row>
    <row r="20" spans="1:12" x14ac:dyDescent="0.25">
      <c r="A20">
        <v>90083</v>
      </c>
      <c r="B20">
        <v>15.31200027</v>
      </c>
      <c r="C20">
        <v>0.30670999999999998</v>
      </c>
      <c r="D20">
        <v>35.368000029999997</v>
      </c>
      <c r="E20">
        <v>0.35800000999999998</v>
      </c>
      <c r="F20">
        <v>37.613998410000001</v>
      </c>
      <c r="G20">
        <v>0.98989998999999995</v>
      </c>
      <c r="H20">
        <v>33.826999659999998</v>
      </c>
      <c r="J20" s="2">
        <f>TREND(Calibration!$A$2:$A$4,Calibration!$B$2:$B$4,C20)</f>
        <v>367.79151252001384</v>
      </c>
      <c r="K20" s="2">
        <f>TREND(Calibration!$A$2:$A$4,Calibration!$C$2:$C$4,E20)</f>
        <v>1273.4584631866503</v>
      </c>
      <c r="L20" s="2">
        <f>TREND(Calibration!$A$2:$A$4,Calibration!$D$2:$D$4,G20)</f>
        <v>604.43603157912855</v>
      </c>
    </row>
    <row r="21" spans="1:12" x14ac:dyDescent="0.25">
      <c r="A21">
        <v>95082</v>
      </c>
      <c r="B21">
        <v>15.19499969</v>
      </c>
      <c r="C21">
        <v>0.30081001000000002</v>
      </c>
      <c r="D21">
        <v>35.348999020000001</v>
      </c>
      <c r="E21">
        <v>0.35968</v>
      </c>
      <c r="F21">
        <v>37.613998410000001</v>
      </c>
      <c r="G21">
        <v>0.99260002000000003</v>
      </c>
      <c r="H21">
        <v>33.837001800000003</v>
      </c>
      <c r="J21" s="2">
        <f>TREND(Calibration!$A$2:$A$4,Calibration!$B$2:$B$4,C21)</f>
        <v>341.58988999922713</v>
      </c>
      <c r="K21" s="2">
        <f>TREND(Calibration!$A$2:$A$4,Calibration!$C$2:$C$4,E21)</f>
        <v>1286.4085314373062</v>
      </c>
      <c r="L21" s="2">
        <f>TREND(Calibration!$A$2:$A$4,Calibration!$D$2:$D$4,G21)</f>
        <v>606.11353113615871</v>
      </c>
    </row>
    <row r="22" spans="1:12" x14ac:dyDescent="0.25">
      <c r="A22">
        <v>100187</v>
      </c>
      <c r="B22">
        <v>15.006999970000001</v>
      </c>
      <c r="C22">
        <v>0.31514001000000003</v>
      </c>
      <c r="D22">
        <v>35.354999540000001</v>
      </c>
      <c r="E22">
        <v>0.36173000999999999</v>
      </c>
      <c r="F22">
        <v>37.560001370000002</v>
      </c>
      <c r="G22">
        <v>0.97149998000000004</v>
      </c>
      <c r="H22">
        <v>33.75</v>
      </c>
      <c r="J22" s="2">
        <f>TREND(Calibration!$A$2:$A$4,Calibration!$B$2:$B$4,C22)</f>
        <v>405.2288539166027</v>
      </c>
      <c r="K22" s="2">
        <f>TREND(Calibration!$A$2:$A$4,Calibration!$C$2:$C$4,E22)</f>
        <v>1302.2108691979631</v>
      </c>
      <c r="L22" s="2">
        <f>TREND(Calibration!$A$2:$A$4,Calibration!$D$2:$D$4,G22)</f>
        <v>593.00430355227388</v>
      </c>
    </row>
    <row r="23" spans="1:12" x14ac:dyDescent="0.25">
      <c r="A23">
        <v>105083</v>
      </c>
      <c r="B23">
        <v>14.95199966</v>
      </c>
      <c r="C23">
        <v>0.30546001</v>
      </c>
      <c r="D23">
        <v>35.358001710000003</v>
      </c>
      <c r="E23">
        <v>0.36491999000000003</v>
      </c>
      <c r="F23">
        <v>37.584999080000003</v>
      </c>
      <c r="G23">
        <v>0.98559998999999998</v>
      </c>
      <c r="H23">
        <v>33.855998990000003</v>
      </c>
      <c r="J23" s="2">
        <f>TREND(Calibration!$A$2:$A$4,Calibration!$B$2:$B$4,C23)</f>
        <v>362.24035630877324</v>
      </c>
      <c r="K23" s="2">
        <f>TREND(Calibration!$A$2:$A$4,Calibration!$C$2:$C$4,E23)</f>
        <v>1326.8005743261049</v>
      </c>
      <c r="L23" s="2">
        <f>TREND(Calibration!$A$2:$A$4,Calibration!$D$2:$D$4,G23)</f>
        <v>601.76448789434392</v>
      </c>
    </row>
    <row r="24" spans="1:12" x14ac:dyDescent="0.25">
      <c r="A24">
        <v>110082</v>
      </c>
      <c r="B24">
        <v>14.85499954</v>
      </c>
      <c r="C24">
        <v>0.30168</v>
      </c>
      <c r="D24">
        <v>35.33000183</v>
      </c>
      <c r="E24">
        <v>0.36054000000000003</v>
      </c>
      <c r="F24">
        <v>37.585998539999999</v>
      </c>
      <c r="G24">
        <v>0.98769998999999997</v>
      </c>
      <c r="H24">
        <v>33.823001859999998</v>
      </c>
      <c r="J24" s="2">
        <f>TREND(Calibration!$A$2:$A$4,Calibration!$B$2:$B$4,C24)</f>
        <v>345.45348122173073</v>
      </c>
      <c r="K24" s="2">
        <f>TREND(Calibration!$A$2:$A$4,Calibration!$C$2:$C$4,E24)</f>
        <v>1293.0377725015767</v>
      </c>
      <c r="L24" s="2">
        <f>TREND(Calibration!$A$2:$A$4,Calibration!$D$2:$D$4,G24)</f>
        <v>603.06919527528521</v>
      </c>
    </row>
    <row r="25" spans="1:12" x14ac:dyDescent="0.25">
      <c r="A25">
        <v>115081</v>
      </c>
      <c r="B25">
        <v>14.87800026</v>
      </c>
      <c r="C25">
        <v>0.30789</v>
      </c>
      <c r="D25">
        <v>35.319999690000003</v>
      </c>
      <c r="E25">
        <v>0.36546001</v>
      </c>
      <c r="F25">
        <v>37.58000183</v>
      </c>
      <c r="G25">
        <v>0.98830003</v>
      </c>
      <c r="H25">
        <v>33.888000490000003</v>
      </c>
      <c r="J25" s="2">
        <f>TREND(Calibration!$A$2:$A$4,Calibration!$B$2:$B$4,C25)</f>
        <v>373.03184590609226</v>
      </c>
      <c r="K25" s="2">
        <f>TREND(Calibration!$A$2:$A$4,Calibration!$C$2:$C$4,E25)</f>
        <v>1330.9632752092759</v>
      </c>
      <c r="L25" s="2">
        <f>TREND(Calibration!$A$2:$A$4,Calibration!$D$2:$D$4,G25)</f>
        <v>603.44199366426619</v>
      </c>
    </row>
    <row r="26" spans="1:12" x14ac:dyDescent="0.25">
      <c r="A26">
        <v>120082</v>
      </c>
      <c r="B26">
        <v>14.99100018</v>
      </c>
      <c r="C26">
        <v>0.30665000999999997</v>
      </c>
      <c r="D26">
        <v>35.348999020000001</v>
      </c>
      <c r="E26">
        <v>0.37395</v>
      </c>
      <c r="F26">
        <v>37.601001740000001</v>
      </c>
      <c r="G26">
        <v>0.98830003</v>
      </c>
      <c r="H26">
        <v>33.901000979999999</v>
      </c>
      <c r="J26" s="2">
        <f>TREND(Calibration!$A$2:$A$4,Calibration!$B$2:$B$4,C26)</f>
        <v>367.52509929981829</v>
      </c>
      <c r="K26" s="2">
        <f>TREND(Calibration!$A$2:$A$4,Calibration!$C$2:$C$4,E26)</f>
        <v>1396.4076825851428</v>
      </c>
      <c r="L26" s="2">
        <f>TREND(Calibration!$A$2:$A$4,Calibration!$D$2:$D$4,G26)</f>
        <v>603.44199366426619</v>
      </c>
    </row>
    <row r="27" spans="1:12" x14ac:dyDescent="0.25">
      <c r="A27">
        <v>125083</v>
      </c>
      <c r="B27">
        <v>15.13700008</v>
      </c>
      <c r="C27">
        <v>0.30821999999999999</v>
      </c>
      <c r="D27">
        <v>35.34500122</v>
      </c>
      <c r="E27">
        <v>0.37751999000000003</v>
      </c>
      <c r="F27">
        <v>37.597999569999999</v>
      </c>
      <c r="G27">
        <v>0.98559998999999998</v>
      </c>
      <c r="H27">
        <v>33.888000490000003</v>
      </c>
      <c r="J27" s="2">
        <f>TREND(Calibration!$A$2:$A$4,Calibration!$B$2:$B$4,C27)</f>
        <v>374.49736286999564</v>
      </c>
      <c r="K27" s="2">
        <f>TREND(Calibration!$A$2:$A$4,Calibration!$C$2:$C$4,E27)</f>
        <v>1423.9266643375092</v>
      </c>
      <c r="L27" s="2">
        <f>TREND(Calibration!$A$2:$A$4,Calibration!$D$2:$D$4,G27)</f>
        <v>601.76448789434392</v>
      </c>
    </row>
    <row r="28" spans="1:12" x14ac:dyDescent="0.25">
      <c r="A28">
        <v>130083</v>
      </c>
      <c r="B28">
        <v>15.25</v>
      </c>
      <c r="C28">
        <v>0.30443998999999999</v>
      </c>
      <c r="D28">
        <v>35.361000060000002</v>
      </c>
      <c r="E28">
        <v>0.36448999999999998</v>
      </c>
      <c r="F28">
        <v>37.591999049999998</v>
      </c>
      <c r="G28">
        <v>0.98449998999999999</v>
      </c>
      <c r="H28">
        <v>33.859001159999998</v>
      </c>
      <c r="J28" s="2">
        <f>TREND(Calibration!$A$2:$A$4,Calibration!$B$2:$B$4,C28)</f>
        <v>357.71048778295312</v>
      </c>
      <c r="K28" s="2">
        <f>TREND(Calibration!$A$2:$A$4,Calibration!$C$2:$C$4,E28)</f>
        <v>1323.4860308781674</v>
      </c>
      <c r="L28" s="2">
        <f>TREND(Calibration!$A$2:$A$4,Calibration!$D$2:$D$4,G28)</f>
        <v>601.08106974242219</v>
      </c>
    </row>
    <row r="29" spans="1:12" x14ac:dyDescent="0.25">
      <c r="A29">
        <v>135090</v>
      </c>
      <c r="B29">
        <v>15.309000019999999</v>
      </c>
      <c r="C29">
        <v>0.30421999</v>
      </c>
      <c r="D29">
        <v>35.3390007</v>
      </c>
      <c r="E29">
        <v>0.36135</v>
      </c>
      <c r="F29">
        <v>37.623001100000003</v>
      </c>
      <c r="G29">
        <v>0.99370002999999996</v>
      </c>
      <c r="H29">
        <v>33.807998660000003</v>
      </c>
      <c r="J29" s="2">
        <f>TREND(Calibration!$A$2:$A$4,Calibration!$B$2:$B$4,C29)</f>
        <v>356.73347647368428</v>
      </c>
      <c r="K29" s="2">
        <f>TREND(Calibration!$A$2:$A$4,Calibration!$C$2:$C$4,E29)</f>
        <v>1299.2815925737384</v>
      </c>
      <c r="L29" s="2">
        <f>TREND(Calibration!$A$2:$A$4,Calibration!$D$2:$D$4,G29)</f>
        <v>606.79695550097256</v>
      </c>
    </row>
    <row r="30" spans="1:12" x14ac:dyDescent="0.25">
      <c r="A30">
        <v>140084</v>
      </c>
      <c r="B30">
        <v>15.255000109999999</v>
      </c>
      <c r="C30">
        <v>0.30314001000000002</v>
      </c>
      <c r="D30">
        <v>35.338001249999998</v>
      </c>
      <c r="E30">
        <v>0.35389999</v>
      </c>
      <c r="F30">
        <v>37.581001280000002</v>
      </c>
      <c r="G30">
        <v>0.98229997999999996</v>
      </c>
      <c r="H30">
        <v>33.750999450000002</v>
      </c>
      <c r="J30" s="2">
        <f>TREND(Calibration!$A$2:$A$4,Calibration!$B$2:$B$4,C30)</f>
        <v>351.93732795648361</v>
      </c>
      <c r="K30" s="2">
        <f>TREND(Calibration!$A$2:$A$4,Calibration!$C$2:$C$4,E30)</f>
        <v>1241.8537876653365</v>
      </c>
      <c r="L30" s="2">
        <f>TREND(Calibration!$A$2:$A$4,Calibration!$D$2:$D$4,G30)</f>
        <v>599.71422722568661</v>
      </c>
    </row>
    <row r="31" spans="1:12" x14ac:dyDescent="0.25">
      <c r="A31">
        <v>145081</v>
      </c>
      <c r="B31">
        <v>15.225999829999999</v>
      </c>
      <c r="C31">
        <v>0.30508000000000002</v>
      </c>
      <c r="D31">
        <v>35.356998439999998</v>
      </c>
      <c r="E31">
        <v>0.34725001</v>
      </c>
      <c r="F31">
        <v>37.569000240000001</v>
      </c>
      <c r="G31">
        <v>0.99479996999999998</v>
      </c>
      <c r="H31">
        <v>33.882999419999997</v>
      </c>
      <c r="J31" s="2">
        <f>TREND(Calibration!$A$2:$A$4,Calibration!$B$2:$B$4,C31)</f>
        <v>360.5527469104311</v>
      </c>
      <c r="K31" s="2">
        <f>TREND(Calibration!$A$2:$A$4,Calibration!$C$2:$C$4,E31)</f>
        <v>1190.59294988327</v>
      </c>
      <c r="L31" s="2">
        <f>TREND(Calibration!$A$2:$A$4,Calibration!$D$2:$D$4,G31)</f>
        <v>607.48033637554056</v>
      </c>
    </row>
    <row r="32" spans="1:12" x14ac:dyDescent="0.25">
      <c r="A32">
        <v>150083</v>
      </c>
      <c r="B32">
        <v>15.12699986</v>
      </c>
      <c r="C32">
        <v>0.30665000999999997</v>
      </c>
      <c r="D32">
        <v>35.348999020000001</v>
      </c>
      <c r="E32">
        <v>0.34638000000000002</v>
      </c>
      <c r="F32">
        <v>37.584999080000003</v>
      </c>
      <c r="G32">
        <v>0.99040002000000005</v>
      </c>
      <c r="H32">
        <v>33.868999479999999</v>
      </c>
      <c r="J32" s="2">
        <f>TREND(Calibration!$A$2:$A$4,Calibration!$B$2:$B$4,C32)</f>
        <v>367.52509929981829</v>
      </c>
      <c r="K32" s="2">
        <f>TREND(Calibration!$A$2:$A$4,Calibration!$C$2:$C$4,E32)</f>
        <v>1183.8865475363793</v>
      </c>
      <c r="L32" s="2">
        <f>TREND(Calibration!$A$2:$A$4,Calibration!$D$2:$D$4,G32)</f>
        <v>604.74669483231537</v>
      </c>
    </row>
    <row r="33" spans="1:12" x14ac:dyDescent="0.25">
      <c r="A33">
        <v>155081</v>
      </c>
      <c r="B33">
        <v>15.038999560000001</v>
      </c>
      <c r="C33">
        <v>0.30508000000000002</v>
      </c>
      <c r="D33">
        <v>35.3390007</v>
      </c>
      <c r="E33">
        <v>0.34891999000000001</v>
      </c>
      <c r="F33">
        <v>37.597999569999999</v>
      </c>
      <c r="G33">
        <v>0.98129999999999995</v>
      </c>
      <c r="H33">
        <v>33.879001619999997</v>
      </c>
      <c r="J33" s="2">
        <f>TREND(Calibration!$A$2:$A$4,Calibration!$B$2:$B$4,C33)</f>
        <v>360.5527469104311</v>
      </c>
      <c r="K33" s="2">
        <f>TREND(Calibration!$A$2:$A$4,Calibration!$C$2:$C$4,E33)</f>
        <v>1203.4658568513053</v>
      </c>
      <c r="L33" s="2">
        <f>TREND(Calibration!$A$2:$A$4,Calibration!$D$2:$D$4,G33)</f>
        <v>599.09295042245139</v>
      </c>
    </row>
    <row r="34" spans="1:12" x14ac:dyDescent="0.25">
      <c r="A34">
        <v>160081</v>
      </c>
      <c r="B34">
        <v>14.980999949999999</v>
      </c>
      <c r="C34">
        <v>0.30572999000000001</v>
      </c>
      <c r="D34">
        <v>35.326000209999997</v>
      </c>
      <c r="E34">
        <v>0.35152</v>
      </c>
      <c r="F34">
        <v>37.613998410000001</v>
      </c>
      <c r="G34">
        <v>0.99959998999999999</v>
      </c>
      <c r="H34">
        <v>33.884998320000001</v>
      </c>
      <c r="J34" s="2">
        <f>TREND(Calibration!$A$2:$A$4,Calibration!$B$2:$B$4,C34)</f>
        <v>363.43932682366585</v>
      </c>
      <c r="K34" s="2">
        <f>TREND(Calibration!$A$2:$A$4,Calibration!$C$2:$C$4,E34)</f>
        <v>1223.5078255251585</v>
      </c>
      <c r="L34" s="2">
        <f>TREND(Calibration!$A$2:$A$4,Calibration!$D$2:$D$4,G34)</f>
        <v>610.46253710061967</v>
      </c>
    </row>
    <row r="35" spans="1:12" x14ac:dyDescent="0.25">
      <c r="A35">
        <v>165082</v>
      </c>
      <c r="B35">
        <v>14.99100018</v>
      </c>
      <c r="C35">
        <v>0.29508001</v>
      </c>
      <c r="D35">
        <v>35.368000029999997</v>
      </c>
      <c r="E35">
        <v>0.35567999</v>
      </c>
      <c r="F35">
        <v>37.619998930000001</v>
      </c>
      <c r="G35">
        <v>0.99309999000000004</v>
      </c>
      <c r="H35">
        <v>33.872001650000001</v>
      </c>
      <c r="J35" s="2">
        <f>TREND(Calibration!$A$2:$A$4,Calibration!$B$2:$B$4,C35)</f>
        <v>316.14318635327027</v>
      </c>
      <c r="K35" s="2">
        <f>TREND(Calibration!$A$2:$A$4,Calibration!$C$2:$C$4,E35)</f>
        <v>1255.5747749844079</v>
      </c>
      <c r="L35" s="2">
        <f>TREND(Calibration!$A$2:$A$4,Calibration!$D$2:$D$4,G35)</f>
        <v>606.42415711199169</v>
      </c>
    </row>
    <row r="36" spans="1:12" x14ac:dyDescent="0.25">
      <c r="A36">
        <v>170084</v>
      </c>
      <c r="B36">
        <v>14.954999920000001</v>
      </c>
      <c r="C36">
        <v>0.30188999</v>
      </c>
      <c r="D36">
        <v>35.335998539999999</v>
      </c>
      <c r="E36">
        <v>0.36006000999999999</v>
      </c>
      <c r="F36">
        <v>37.584999080000003</v>
      </c>
      <c r="G36">
        <v>0.99099999999999999</v>
      </c>
      <c r="H36">
        <v>33.805000309999997</v>
      </c>
      <c r="J36" s="2">
        <f>TREND(Calibration!$A$2:$A$4,Calibration!$B$2:$B$4,C36)</f>
        <v>346.38603851642779</v>
      </c>
      <c r="K36" s="2">
        <f>TREND(Calibration!$A$2:$A$4,Calibration!$C$2:$C$4,E36)</f>
        <v>1289.3378080615309</v>
      </c>
      <c r="L36" s="2">
        <f>TREND(Calibration!$A$2:$A$4,Calibration!$D$2:$D$4,G36)</f>
        <v>605.11945594394251</v>
      </c>
    </row>
    <row r="37" spans="1:12" x14ac:dyDescent="0.25">
      <c r="A37">
        <v>175105</v>
      </c>
      <c r="B37">
        <v>14.98400021</v>
      </c>
      <c r="C37">
        <v>0.30351999000000002</v>
      </c>
      <c r="D37">
        <v>35.358001710000003</v>
      </c>
      <c r="E37">
        <v>0.36125001000000001</v>
      </c>
      <c r="F37">
        <v>37.554000850000001</v>
      </c>
      <c r="G37">
        <v>0.98339999</v>
      </c>
      <c r="H37">
        <v>33.765998840000002</v>
      </c>
      <c r="J37" s="2">
        <f>TREND(Calibration!$A$2:$A$4,Calibration!$B$2:$B$4,C37)</f>
        <v>353.62480412601076</v>
      </c>
      <c r="K37" s="2">
        <f>TREND(Calibration!$A$2:$A$4,Calibration!$C$2:$C$4,E37)</f>
        <v>1298.5108276737194</v>
      </c>
      <c r="L37" s="2">
        <f>TREND(Calibration!$A$2:$A$4,Calibration!$D$2:$D$4,G37)</f>
        <v>600.39765159050057</v>
      </c>
    </row>
    <row r="38" spans="1:12" x14ac:dyDescent="0.25">
      <c r="A38">
        <v>180083</v>
      </c>
      <c r="B38">
        <v>15.09500027</v>
      </c>
      <c r="C38">
        <v>0.30476001000000003</v>
      </c>
      <c r="D38">
        <v>35.335998539999999</v>
      </c>
      <c r="E38">
        <v>0.36680998999999997</v>
      </c>
      <c r="F38">
        <v>37.611000060000002</v>
      </c>
      <c r="G38">
        <v>0.99580002000000001</v>
      </c>
      <c r="H38">
        <v>33.833999630000001</v>
      </c>
      <c r="J38" s="2">
        <f>TREND(Calibration!$A$2:$A$4,Calibration!$B$2:$B$4,C38)</f>
        <v>359.13168396109972</v>
      </c>
      <c r="K38" s="2">
        <f>TREND(Calibration!$A$2:$A$4,Calibration!$C$2:$C$4,E38)</f>
        <v>1341.369487827815</v>
      </c>
      <c r="L38" s="2">
        <f>TREND(Calibration!$A$2:$A$4,Calibration!$D$2:$D$4,G38)</f>
        <v>608.10165666902174</v>
      </c>
    </row>
    <row r="39" spans="1:12" x14ac:dyDescent="0.25">
      <c r="A39">
        <v>185082</v>
      </c>
      <c r="B39">
        <v>15.14000034</v>
      </c>
      <c r="C39">
        <v>0.30508000000000002</v>
      </c>
      <c r="D39">
        <v>35.387001040000001</v>
      </c>
      <c r="E39">
        <v>0.36017000999999998</v>
      </c>
      <c r="F39">
        <v>37.611000060000002</v>
      </c>
      <c r="G39">
        <v>0.98769998999999997</v>
      </c>
      <c r="H39">
        <v>33.833999630000001</v>
      </c>
      <c r="J39" s="2">
        <f>TREND(Calibration!$A$2:$A$4,Calibration!$B$2:$B$4,C39)</f>
        <v>360.5527469104311</v>
      </c>
      <c r="K39" s="2">
        <f>TREND(Calibration!$A$2:$A$4,Calibration!$C$2:$C$4,E39)</f>
        <v>1290.1857342441701</v>
      </c>
      <c r="L39" s="2">
        <f>TREND(Calibration!$A$2:$A$4,Calibration!$D$2:$D$4,G39)</f>
        <v>603.06919527528521</v>
      </c>
    </row>
    <row r="40" spans="1:12" x14ac:dyDescent="0.25">
      <c r="A40">
        <v>190165</v>
      </c>
      <c r="B40">
        <v>15.15999985</v>
      </c>
      <c r="C40">
        <v>0.30925000000000002</v>
      </c>
      <c r="D40">
        <v>35.354999540000001</v>
      </c>
      <c r="E40">
        <v>0.34962000999999998</v>
      </c>
      <c r="F40">
        <v>37.617000580000003</v>
      </c>
      <c r="G40">
        <v>0.99260002000000003</v>
      </c>
      <c r="H40">
        <v>33.837001800000003</v>
      </c>
      <c r="J40" s="2">
        <f>TREND(Calibration!$A$2:$A$4,Calibration!$B$2:$B$4,C40)</f>
        <v>379.07155218157254</v>
      </c>
      <c r="K40" s="2">
        <f>TREND(Calibration!$A$2:$A$4,Calibration!$C$2:$C$4,E40)</f>
        <v>1208.8619049092242</v>
      </c>
      <c r="L40" s="2">
        <f>TREND(Calibration!$A$2:$A$4,Calibration!$D$2:$D$4,G40)</f>
        <v>606.11353113615871</v>
      </c>
    </row>
    <row r="41" spans="1:12" x14ac:dyDescent="0.25">
      <c r="A41">
        <v>195082</v>
      </c>
      <c r="B41">
        <v>15.071999549999999</v>
      </c>
      <c r="C41">
        <v>0.30470999999999998</v>
      </c>
      <c r="D41">
        <v>35.368000029999997</v>
      </c>
      <c r="E41">
        <v>0.34849000000000002</v>
      </c>
      <c r="F41">
        <v>37.611000060000002</v>
      </c>
      <c r="G41">
        <v>0.99370002999999996</v>
      </c>
      <c r="H41">
        <v>33.881999970000003</v>
      </c>
      <c r="J41" s="2">
        <f>TREND(Calibration!$A$2:$A$4,Calibration!$B$2:$B$4,C41)</f>
        <v>358.90959152666073</v>
      </c>
      <c r="K41" s="2">
        <f>TREND(Calibration!$A$2:$A$4,Calibration!$C$2:$C$4,E41)</f>
        <v>1200.1513134033687</v>
      </c>
      <c r="L41" s="2">
        <f>TREND(Calibration!$A$2:$A$4,Calibration!$D$2:$D$4,G41)</f>
        <v>606.79695550097256</v>
      </c>
    </row>
    <row r="42" spans="1:12" x14ac:dyDescent="0.25">
      <c r="A42">
        <v>200144</v>
      </c>
      <c r="B42">
        <v>14.95199966</v>
      </c>
      <c r="C42">
        <v>0.30480998999999998</v>
      </c>
      <c r="D42">
        <v>35.376998899999997</v>
      </c>
      <c r="E42">
        <v>0.34454000000000001</v>
      </c>
      <c r="F42">
        <v>37.630001069999999</v>
      </c>
      <c r="G42">
        <v>0.98339999</v>
      </c>
      <c r="H42">
        <v>33.743999479999999</v>
      </c>
      <c r="J42" s="2">
        <f>TREND(Calibration!$A$2:$A$4,Calibration!$B$2:$B$4,C42)</f>
        <v>359.35364316672326</v>
      </c>
      <c r="K42" s="2">
        <f>TREND(Calibration!$A$2:$A$4,Calibration!$C$2:$C$4,E42)</f>
        <v>1169.7030550267775</v>
      </c>
      <c r="L42" s="2">
        <f>TREND(Calibration!$A$2:$A$4,Calibration!$D$2:$D$4,G42)</f>
        <v>600.39765159050057</v>
      </c>
    </row>
    <row r="43" spans="1:12" x14ac:dyDescent="0.25">
      <c r="A43">
        <v>205087</v>
      </c>
      <c r="B43">
        <v>14.847999570000001</v>
      </c>
      <c r="C43">
        <v>0.30480998999999998</v>
      </c>
      <c r="D43">
        <v>35.370998380000003</v>
      </c>
      <c r="E43">
        <v>0.34092</v>
      </c>
      <c r="F43">
        <v>37.562999730000001</v>
      </c>
      <c r="G43">
        <v>0.98070002000000001</v>
      </c>
      <c r="H43">
        <v>33.734001159999998</v>
      </c>
      <c r="J43" s="2">
        <f>TREND(Calibration!$A$2:$A$4,Calibration!$B$2:$B$4,C43)</f>
        <v>359.35364316672326</v>
      </c>
      <c r="K43" s="2">
        <f>TREND(Calibration!$A$2:$A$4,Calibration!$C$2:$C$4,E43)</f>
        <v>1141.7985751981039</v>
      </c>
      <c r="L43" s="2">
        <f>TREND(Calibration!$A$2:$A$4,Calibration!$D$2:$D$4,G43)</f>
        <v>598.72018931082425</v>
      </c>
    </row>
    <row r="44" spans="1:12" x14ac:dyDescent="0.25">
      <c r="A44">
        <v>210090</v>
      </c>
      <c r="B44">
        <v>14.786000250000001</v>
      </c>
      <c r="C44">
        <v>0.30226999999999998</v>
      </c>
      <c r="D44">
        <v>35.341999049999998</v>
      </c>
      <c r="E44">
        <v>0.34022000000000002</v>
      </c>
      <c r="F44">
        <v>37.578998570000003</v>
      </c>
      <c r="G44">
        <v>0.98339999</v>
      </c>
      <c r="H44">
        <v>33.756999970000003</v>
      </c>
      <c r="J44" s="2">
        <f>TREND(Calibration!$A$2:$A$4,Calibration!$B$2:$B$4,C44)</f>
        <v>348.07364791476994</v>
      </c>
      <c r="K44" s="2">
        <f>TREND(Calibration!$A$2:$A$4,Calibration!$C$2:$C$4,E44)</f>
        <v>1136.4026813085814</v>
      </c>
      <c r="L44" s="2">
        <f>TREND(Calibration!$A$2:$A$4,Calibration!$D$2:$D$4,G44)</f>
        <v>600.39765159050057</v>
      </c>
    </row>
    <row r="45" spans="1:12" x14ac:dyDescent="0.25">
      <c r="A45">
        <v>215082</v>
      </c>
      <c r="B45">
        <v>14.809000019999999</v>
      </c>
      <c r="C45">
        <v>0.31108001000000002</v>
      </c>
      <c r="D45">
        <v>35.323001859999998</v>
      </c>
      <c r="E45">
        <v>0.34081</v>
      </c>
      <c r="F45">
        <v>37.556999210000001</v>
      </c>
      <c r="G45">
        <v>0.98290001999999999</v>
      </c>
      <c r="H45">
        <v>33.7859993</v>
      </c>
      <c r="J45" s="2">
        <f>TREND(Calibration!$A$2:$A$4,Calibration!$B$2:$B$4,C45)</f>
        <v>387.19855430009579</v>
      </c>
      <c r="K45" s="2">
        <f>TREND(Calibration!$A$2:$A$4,Calibration!$C$2:$C$4,E45)</f>
        <v>1140.9506490154647</v>
      </c>
      <c r="L45" s="2">
        <f>TREND(Calibration!$A$2:$A$4,Calibration!$D$2:$D$4,G45)</f>
        <v>600.0870256146676</v>
      </c>
    </row>
    <row r="46" spans="1:12" x14ac:dyDescent="0.25">
      <c r="A46">
        <v>220082</v>
      </c>
      <c r="B46">
        <v>14.93900013</v>
      </c>
      <c r="C46">
        <v>0.30730000000000002</v>
      </c>
      <c r="D46">
        <v>35.33000183</v>
      </c>
      <c r="E46">
        <v>0.33697999000000001</v>
      </c>
      <c r="F46">
        <v>37.613998410000001</v>
      </c>
      <c r="G46">
        <v>0.99099999999999999</v>
      </c>
      <c r="H46">
        <v>33.7859993</v>
      </c>
      <c r="J46" s="2">
        <f>TREND(Calibration!$A$2:$A$4,Calibration!$B$2:$B$4,C46)</f>
        <v>370.41167921305328</v>
      </c>
      <c r="K46" s="2">
        <f>TREND(Calibration!$A$2:$A$4,Calibration!$C$2:$C$4,E46)</f>
        <v>1111.427323935736</v>
      </c>
      <c r="L46" s="2">
        <f>TREND(Calibration!$A$2:$A$4,Calibration!$D$2:$D$4,G46)</f>
        <v>605.11945594394251</v>
      </c>
    </row>
    <row r="47" spans="1:12" x14ac:dyDescent="0.25">
      <c r="A47">
        <v>225091</v>
      </c>
      <c r="B47">
        <v>15.102999690000001</v>
      </c>
      <c r="C47">
        <v>0.30952001000000001</v>
      </c>
      <c r="D47">
        <v>35.331001280000002</v>
      </c>
      <c r="E47">
        <v>0.33281000999999999</v>
      </c>
      <c r="F47">
        <v>37.619998930000001</v>
      </c>
      <c r="G47">
        <v>0.98989998999999995</v>
      </c>
      <c r="H47">
        <v>33.783000950000002</v>
      </c>
      <c r="J47" s="2">
        <f>TREND(Calibration!$A$2:$A$4,Calibration!$B$2:$B$4,C47)</f>
        <v>380.27065592528015</v>
      </c>
      <c r="K47" s="2">
        <f>TREND(Calibration!$A$2:$A$4,Calibration!$C$2:$C$4,E47)</f>
        <v>1079.2833673622633</v>
      </c>
      <c r="L47" s="2">
        <f>TREND(Calibration!$A$2:$A$4,Calibration!$D$2:$D$4,G47)</f>
        <v>604.43603157912855</v>
      </c>
    </row>
    <row r="48" spans="1:12" x14ac:dyDescent="0.25">
      <c r="A48">
        <v>230085</v>
      </c>
      <c r="B48">
        <v>15.225999829999999</v>
      </c>
      <c r="C48">
        <v>0.30275999999999997</v>
      </c>
      <c r="D48">
        <v>35.379001619999997</v>
      </c>
      <c r="E48">
        <v>0.33757000999999998</v>
      </c>
      <c r="F48">
        <v>37.558998109999997</v>
      </c>
      <c r="G48">
        <v>0.97640002000000004</v>
      </c>
      <c r="H48">
        <v>33.777000430000001</v>
      </c>
      <c r="J48" s="2">
        <f>TREND(Calibration!$A$2:$A$4,Calibration!$B$2:$B$4,C48)</f>
        <v>350.24971855814124</v>
      </c>
      <c r="K48" s="2">
        <f>TREND(Calibration!$A$2:$A$4,Calibration!$C$2:$C$4,E48)</f>
        <v>1115.9754458110158</v>
      </c>
      <c r="L48" s="2">
        <f>TREND(Calibration!$A$2:$A$4,Calibration!$D$2:$D$4,G48)</f>
        <v>596.0486456260395</v>
      </c>
    </row>
    <row r="49" spans="1:12" x14ac:dyDescent="0.25">
      <c r="A49">
        <v>235081</v>
      </c>
      <c r="B49">
        <v>15.32299995</v>
      </c>
      <c r="C49">
        <v>0.30443998999999999</v>
      </c>
      <c r="D49">
        <v>35.362998959999999</v>
      </c>
      <c r="E49">
        <v>0.33833000000000002</v>
      </c>
      <c r="F49">
        <v>37.606998439999998</v>
      </c>
      <c r="G49">
        <v>0.98879998999999996</v>
      </c>
      <c r="H49">
        <v>33.812000269999999</v>
      </c>
      <c r="J49" s="2">
        <f>TREND(Calibration!$A$2:$A$4,Calibration!$B$2:$B$4,C49)</f>
        <v>357.71048778295312</v>
      </c>
      <c r="K49" s="2">
        <f>TREND(Calibration!$A$2:$A$4,Calibration!$C$2:$C$4,E49)</f>
        <v>1121.8337678068708</v>
      </c>
      <c r="L49" s="2">
        <f>TREND(Calibration!$A$2:$A$4,Calibration!$D$2:$D$4,G49)</f>
        <v>603.75261342720694</v>
      </c>
    </row>
    <row r="50" spans="1:12" x14ac:dyDescent="0.25">
      <c r="A50">
        <v>240154</v>
      </c>
      <c r="B50">
        <v>15.333000180000001</v>
      </c>
      <c r="C50">
        <v>0.30470999999999998</v>
      </c>
      <c r="D50">
        <v>35.338001249999998</v>
      </c>
      <c r="E50">
        <v>0.33800000000000002</v>
      </c>
      <c r="F50">
        <v>37.590999600000004</v>
      </c>
      <c r="G50">
        <v>0.97369998999999996</v>
      </c>
      <c r="H50">
        <v>33.792999270000003</v>
      </c>
      <c r="J50" s="2">
        <f>TREND(Calibration!$A$2:$A$4,Calibration!$B$2:$B$4,C50)</f>
        <v>358.90959152666073</v>
      </c>
      <c r="K50" s="2">
        <f>TREND(Calibration!$A$2:$A$4,Calibration!$C$2:$C$4,E50)</f>
        <v>1119.2899892589533</v>
      </c>
      <c r="L50" s="2">
        <f>TREND(Calibration!$A$2:$A$4,Calibration!$D$2:$D$4,G50)</f>
        <v>594.37114606900946</v>
      </c>
    </row>
    <row r="51" spans="1:12" x14ac:dyDescent="0.25">
      <c r="A51">
        <v>245092</v>
      </c>
      <c r="B51">
        <v>15.22399998</v>
      </c>
      <c r="C51">
        <v>0.30340999000000002</v>
      </c>
      <c r="D51">
        <v>35.363998410000001</v>
      </c>
      <c r="E51">
        <v>0.33702999</v>
      </c>
      <c r="F51">
        <v>37.566001890000003</v>
      </c>
      <c r="G51">
        <v>0.98019999000000002</v>
      </c>
      <c r="H51">
        <v>33.730998990000003</v>
      </c>
      <c r="J51" s="2">
        <f>TREND(Calibration!$A$2:$A$4,Calibration!$B$2:$B$4,C51)</f>
        <v>353.13629847137622</v>
      </c>
      <c r="K51" s="2">
        <f>TREND(Calibration!$A$2:$A$4,Calibration!$C$2:$C$4,E51)</f>
        <v>1111.8127449278447</v>
      </c>
      <c r="L51" s="2">
        <f>TREND(Calibration!$A$2:$A$4,Calibration!$D$2:$D$4,G51)</f>
        <v>598.40952605763755</v>
      </c>
    </row>
    <row r="52" spans="1:12" x14ac:dyDescent="0.25">
      <c r="A52">
        <v>250145</v>
      </c>
      <c r="B52">
        <v>15.14299965</v>
      </c>
      <c r="C52">
        <v>0.30735001000000001</v>
      </c>
      <c r="D52">
        <v>35.382999419999997</v>
      </c>
      <c r="E52">
        <v>0.33605998999999998</v>
      </c>
      <c r="F52">
        <v>37.601001740000001</v>
      </c>
      <c r="G52">
        <v>0.98229997999999996</v>
      </c>
      <c r="H52">
        <v>33.708999630000001</v>
      </c>
      <c r="J52" s="2">
        <f>TREND(Calibration!$A$2:$A$4,Calibration!$B$2:$B$4,C52)</f>
        <v>370.63377164749204</v>
      </c>
      <c r="K52" s="2">
        <f>TREND(Calibration!$A$2:$A$4,Calibration!$C$2:$C$4,E52)</f>
        <v>1104.3355776809351</v>
      </c>
      <c r="L52" s="2">
        <f>TREND(Calibration!$A$2:$A$4,Calibration!$D$2:$D$4,G52)</f>
        <v>599.71422722568661</v>
      </c>
    </row>
    <row r="53" spans="1:12" x14ac:dyDescent="0.25">
      <c r="A53">
        <v>255084</v>
      </c>
      <c r="B53">
        <v>15.079999920000001</v>
      </c>
      <c r="C53">
        <v>0.30789</v>
      </c>
      <c r="D53">
        <v>35.321998600000001</v>
      </c>
      <c r="E53">
        <v>0.33546000999999998</v>
      </c>
      <c r="F53">
        <v>37.623001100000003</v>
      </c>
      <c r="G53">
        <v>0.98989998999999995</v>
      </c>
      <c r="H53">
        <v>33.7859993</v>
      </c>
      <c r="J53" s="2">
        <f>TREND(Calibration!$A$2:$A$4,Calibration!$B$2:$B$4,C53)</f>
        <v>373.03184590609226</v>
      </c>
      <c r="K53" s="2">
        <f>TREND(Calibration!$A$2:$A$4,Calibration!$C$2:$C$4,E53)</f>
        <v>1099.7106799440269</v>
      </c>
      <c r="L53" s="2">
        <f>TREND(Calibration!$A$2:$A$4,Calibration!$D$2:$D$4,G53)</f>
        <v>604.43603157912855</v>
      </c>
    </row>
    <row r="54" spans="1:12" x14ac:dyDescent="0.25">
      <c r="A54">
        <v>260081</v>
      </c>
      <c r="B54">
        <v>14.9829998</v>
      </c>
      <c r="C54">
        <v>0.31145999000000002</v>
      </c>
      <c r="D54">
        <v>35.312000269999999</v>
      </c>
      <c r="E54">
        <v>0.34626999000000003</v>
      </c>
      <c r="F54">
        <v>37.612998959999999</v>
      </c>
      <c r="G54">
        <v>0.98180002</v>
      </c>
      <c r="H54">
        <v>33.683998109999997</v>
      </c>
      <c r="J54" s="2">
        <f>TREND(Calibration!$A$2:$A$4,Calibration!$B$2:$B$4,C54)</f>
        <v>388.88603046962294</v>
      </c>
      <c r="K54" s="2">
        <f>TREND(Calibration!$A$2:$A$4,Calibration!$C$2:$C$4,E54)</f>
        <v>1183.0385442695417</v>
      </c>
      <c r="L54" s="2">
        <f>TREND(Calibration!$A$2:$A$4,Calibration!$D$2:$D$4,G54)</f>
        <v>599.40360746274587</v>
      </c>
    </row>
    <row r="55" spans="1:12" x14ac:dyDescent="0.25">
      <c r="A55">
        <v>265083</v>
      </c>
      <c r="B55">
        <v>14.99100018</v>
      </c>
      <c r="C55">
        <v>0.31080999999999998</v>
      </c>
      <c r="D55">
        <v>35.326000209999997</v>
      </c>
      <c r="E55">
        <v>0.36324999000000002</v>
      </c>
      <c r="F55">
        <v>37.626998899999997</v>
      </c>
      <c r="G55">
        <v>0.98290001999999999</v>
      </c>
      <c r="H55">
        <v>33.747001650000001</v>
      </c>
      <c r="J55" s="2">
        <f>TREND(Calibration!$A$2:$A$4,Calibration!$B$2:$B$4,C55)</f>
        <v>385.99945055638796</v>
      </c>
      <c r="K55" s="2">
        <f>TREND(Calibration!$A$2:$A$4,Calibration!$C$2:$C$4,E55)</f>
        <v>1313.9275131896727</v>
      </c>
      <c r="L55" s="2">
        <f>TREND(Calibration!$A$2:$A$4,Calibration!$D$2:$D$4,G55)</f>
        <v>600.0870256146676</v>
      </c>
    </row>
    <row r="56" spans="1:12" x14ac:dyDescent="0.25">
      <c r="A56">
        <v>270083</v>
      </c>
      <c r="B56">
        <v>15.0170002</v>
      </c>
      <c r="C56">
        <v>0.30989</v>
      </c>
      <c r="D56">
        <v>35.352001190000003</v>
      </c>
      <c r="E56">
        <v>0.36346000000000001</v>
      </c>
      <c r="F56">
        <v>37.617000580000003</v>
      </c>
      <c r="G56">
        <v>0.97799999000000004</v>
      </c>
      <c r="H56">
        <v>33.721000670000002</v>
      </c>
      <c r="J56" s="2">
        <f>TREND(Calibration!$A$2:$A$4,Calibration!$B$2:$B$4,C56)</f>
        <v>381.91376689944559</v>
      </c>
      <c r="K56" s="2">
        <f>TREND(Calibration!$A$2:$A$4,Calibration!$C$2:$C$4,E56)</f>
        <v>1315.5463584407278</v>
      </c>
      <c r="L56" s="2">
        <f>TREND(Calibration!$A$2:$A$4,Calibration!$D$2:$D$4,G56)</f>
        <v>597.04268975379421</v>
      </c>
    </row>
    <row r="57" spans="1:12" x14ac:dyDescent="0.25">
      <c r="A57">
        <v>275092</v>
      </c>
      <c r="B57">
        <v>15.071999549999999</v>
      </c>
      <c r="C57">
        <v>0.30919001000000002</v>
      </c>
      <c r="D57">
        <v>35.319999690000003</v>
      </c>
      <c r="E57">
        <v>0.35552001</v>
      </c>
      <c r="F57">
        <v>37.578998570000003</v>
      </c>
      <c r="G57">
        <v>0.97479998999999995</v>
      </c>
      <c r="H57">
        <v>33.6570015</v>
      </c>
      <c r="J57" s="2">
        <f>TREND(Calibration!$A$2:$A$4,Calibration!$B$2:$B$4,C57)</f>
        <v>378.805138961377</v>
      </c>
      <c r="K57" s="2">
        <f>TREND(Calibration!$A$2:$A$4,Calibration!$C$2:$C$4,E57)</f>
        <v>1254.3415819780569</v>
      </c>
      <c r="L57" s="2">
        <f>TREND(Calibration!$A$2:$A$4,Calibration!$D$2:$D$4,G57)</f>
        <v>595.05456422093107</v>
      </c>
    </row>
    <row r="58" spans="1:12" x14ac:dyDescent="0.25">
      <c r="A58">
        <v>280107</v>
      </c>
      <c r="B58">
        <v>15.147000309999999</v>
      </c>
      <c r="C58">
        <v>0.31259998999999999</v>
      </c>
      <c r="D58">
        <v>35.313999180000003</v>
      </c>
      <c r="E58">
        <v>0.3513</v>
      </c>
      <c r="F58">
        <v>37.54700089</v>
      </c>
      <c r="G58">
        <v>0.96780001999999998</v>
      </c>
      <c r="H58">
        <v>33.728000639999998</v>
      </c>
      <c r="J58" s="2">
        <f>TREND(Calibration!$A$2:$A$4,Calibration!$B$2:$B$4,C58)</f>
        <v>393.94872543583415</v>
      </c>
      <c r="K58" s="2">
        <f>TREND(Calibration!$A$2:$A$4,Calibration!$C$2:$C$4,E58)</f>
        <v>1221.8119731598802</v>
      </c>
      <c r="L58" s="2">
        <f>TREND(Calibration!$A$2:$A$4,Calibration!$D$2:$D$4,G58)</f>
        <v>590.70555825647011</v>
      </c>
    </row>
    <row r="59" spans="1:12" x14ac:dyDescent="0.25">
      <c r="A59">
        <v>285083</v>
      </c>
      <c r="B59">
        <v>15.211000439999999</v>
      </c>
      <c r="C59">
        <v>0.31206</v>
      </c>
      <c r="D59">
        <v>35.304000850000001</v>
      </c>
      <c r="E59">
        <v>0.35319</v>
      </c>
      <c r="F59">
        <v>37.613998410000001</v>
      </c>
      <c r="G59">
        <v>0.98500001000000004</v>
      </c>
      <c r="H59">
        <v>33.712001800000003</v>
      </c>
      <c r="J59" s="2">
        <f>TREND(Calibration!$A$2:$A$4,Calibration!$B$2:$B$4,C59)</f>
        <v>391.5506511772337</v>
      </c>
      <c r="K59" s="2">
        <f>TREND(Calibration!$A$2:$A$4,Calibration!$C$2:$C$4,E59)</f>
        <v>1236.3808866615907</v>
      </c>
      <c r="L59" s="2">
        <f>TREND(Calibration!$A$2:$A$4,Calibration!$D$2:$D$4,G59)</f>
        <v>601.39172678271666</v>
      </c>
    </row>
    <row r="60" spans="1:12" x14ac:dyDescent="0.25">
      <c r="A60">
        <v>290083</v>
      </c>
      <c r="B60">
        <v>15.11299992</v>
      </c>
      <c r="C60">
        <v>0.30989</v>
      </c>
      <c r="D60">
        <v>35.344001769999998</v>
      </c>
      <c r="E60">
        <v>0.35314000000000001</v>
      </c>
      <c r="F60">
        <v>37.562000269999999</v>
      </c>
      <c r="G60">
        <v>0.97689998</v>
      </c>
      <c r="H60">
        <v>33.777000430000001</v>
      </c>
      <c r="J60" s="2">
        <f>TREND(Calibration!$A$2:$A$4,Calibration!$B$2:$B$4,C60)</f>
        <v>381.91376689944559</v>
      </c>
      <c r="K60" s="2">
        <f>TREND(Calibration!$A$2:$A$4,Calibration!$C$2:$C$4,E60)</f>
        <v>1235.995465669482</v>
      </c>
      <c r="L60" s="2">
        <f>TREND(Calibration!$A$2:$A$4,Calibration!$D$2:$D$4,G60)</f>
        <v>596.35926538898025</v>
      </c>
    </row>
    <row r="61" spans="1:12" x14ac:dyDescent="0.25">
      <c r="A61">
        <v>295082</v>
      </c>
      <c r="B61">
        <v>15.08699989</v>
      </c>
      <c r="C61">
        <v>0.30768001</v>
      </c>
      <c r="D61">
        <v>35.347000119999997</v>
      </c>
      <c r="E61">
        <v>0.34941</v>
      </c>
      <c r="F61">
        <v>37.629001619999997</v>
      </c>
      <c r="G61">
        <v>0.98559998999999998</v>
      </c>
      <c r="H61">
        <v>33.763999939999998</v>
      </c>
      <c r="J61" s="2">
        <f>TREND(Calibration!$A$2:$A$4,Calibration!$B$2:$B$4,C61)</f>
        <v>372.0992886113952</v>
      </c>
      <c r="K61" s="2">
        <f>TREND(Calibration!$A$2:$A$4,Calibration!$C$2:$C$4,E61)</f>
        <v>1207.2430596581692</v>
      </c>
      <c r="L61" s="2">
        <f>TREND(Calibration!$A$2:$A$4,Calibration!$D$2:$D$4,G61)</f>
        <v>601.76448789434392</v>
      </c>
    </row>
    <row r="62" spans="1:12" x14ac:dyDescent="0.25">
      <c r="A62">
        <v>300155</v>
      </c>
      <c r="B62">
        <v>15.010000229999999</v>
      </c>
      <c r="C62">
        <v>0.30783999000000001</v>
      </c>
      <c r="D62">
        <v>35.361000060000002</v>
      </c>
      <c r="E62">
        <v>0.3513</v>
      </c>
      <c r="F62">
        <v>37.562999730000001</v>
      </c>
      <c r="G62">
        <v>0.98290001999999999</v>
      </c>
      <c r="H62">
        <v>33.759998320000001</v>
      </c>
      <c r="J62" s="2">
        <f>TREND(Calibration!$A$2:$A$4,Calibration!$B$2:$B$4,C62)</f>
        <v>372.80975347165349</v>
      </c>
      <c r="K62" s="2">
        <f>TREND(Calibration!$A$2:$A$4,Calibration!$C$2:$C$4,E62)</f>
        <v>1221.8119731598802</v>
      </c>
      <c r="L62" s="2">
        <f>TREND(Calibration!$A$2:$A$4,Calibration!$D$2:$D$4,G62)</f>
        <v>600.0870256146676</v>
      </c>
    </row>
    <row r="63" spans="1:12" x14ac:dyDescent="0.25">
      <c r="A63">
        <v>305083</v>
      </c>
      <c r="B63">
        <v>14.954999920000001</v>
      </c>
      <c r="C63">
        <v>0.30314001000000002</v>
      </c>
      <c r="D63">
        <v>35.374000549999998</v>
      </c>
      <c r="E63">
        <v>0.35378999</v>
      </c>
      <c r="F63">
        <v>37.60400009</v>
      </c>
      <c r="G63">
        <v>0.98070002000000001</v>
      </c>
      <c r="H63">
        <v>33.798000340000002</v>
      </c>
      <c r="J63" s="2">
        <f>TREND(Calibration!$A$2:$A$4,Calibration!$B$2:$B$4,C63)</f>
        <v>351.93732795648361</v>
      </c>
      <c r="K63" s="2">
        <f>TREND(Calibration!$A$2:$A$4,Calibration!$C$2:$C$4,E63)</f>
        <v>1241.0058614826974</v>
      </c>
      <c r="L63" s="2">
        <f>TREND(Calibration!$A$2:$A$4,Calibration!$D$2:$D$4,G63)</f>
        <v>598.72018931082425</v>
      </c>
    </row>
    <row r="64" spans="1:12" x14ac:dyDescent="0.25">
      <c r="A64">
        <v>310098</v>
      </c>
      <c r="B64">
        <v>14.95199966</v>
      </c>
      <c r="C64">
        <v>0.30579001</v>
      </c>
      <c r="D64">
        <v>35.319999690000003</v>
      </c>
      <c r="E64">
        <v>0.35190000999999999</v>
      </c>
      <c r="F64">
        <v>37.630001069999999</v>
      </c>
      <c r="G64">
        <v>0.98339999</v>
      </c>
      <c r="H64">
        <v>33.75</v>
      </c>
      <c r="J64" s="2">
        <f>TREND(Calibration!$A$2:$A$4,Calibration!$B$2:$B$4,C64)</f>
        <v>363.7058732726764</v>
      </c>
      <c r="K64" s="2">
        <f>TREND(Calibration!$A$2:$A$4,Calibration!$C$2:$C$4,E64)</f>
        <v>1226.4371021493832</v>
      </c>
      <c r="L64" s="2">
        <f>TREND(Calibration!$A$2:$A$4,Calibration!$D$2:$D$4,G64)</f>
        <v>600.39765159050057</v>
      </c>
    </row>
    <row r="65" spans="1:12" x14ac:dyDescent="0.25">
      <c r="A65">
        <v>315099</v>
      </c>
      <c r="B65">
        <v>15.006999970000001</v>
      </c>
      <c r="C65">
        <v>0.30891999999999997</v>
      </c>
      <c r="D65">
        <v>35.335998539999999</v>
      </c>
      <c r="E65">
        <v>0.34854001000000001</v>
      </c>
      <c r="F65">
        <v>37.611000060000002</v>
      </c>
      <c r="G65">
        <v>0.98769998999999997</v>
      </c>
      <c r="H65">
        <v>33.759998320000001</v>
      </c>
      <c r="J65" s="2">
        <f>TREND(Calibration!$A$2:$A$4,Calibration!$B$2:$B$4,C65)</f>
        <v>377.60603521766916</v>
      </c>
      <c r="K65" s="2">
        <f>TREND(Calibration!$A$2:$A$4,Calibration!$C$2:$C$4,E65)</f>
        <v>1200.5368114796754</v>
      </c>
      <c r="L65" s="2">
        <f>TREND(Calibration!$A$2:$A$4,Calibration!$D$2:$D$4,G65)</f>
        <v>603.06919527528521</v>
      </c>
    </row>
    <row r="66" spans="1:12" x14ac:dyDescent="0.25">
      <c r="A66">
        <v>320131</v>
      </c>
      <c r="B66">
        <v>15.024999619999999</v>
      </c>
      <c r="C66">
        <v>0.31259998999999999</v>
      </c>
      <c r="D66">
        <v>35.319000240000001</v>
      </c>
      <c r="E66">
        <v>0.34725001</v>
      </c>
      <c r="F66">
        <v>37.60400009</v>
      </c>
      <c r="G66">
        <v>0.98830003</v>
      </c>
      <c r="H66">
        <v>33.706001280000002</v>
      </c>
      <c r="J66" s="2">
        <f>TREND(Calibration!$A$2:$A$4,Calibration!$B$2:$B$4,C66)</f>
        <v>393.94872543583415</v>
      </c>
      <c r="K66" s="2">
        <f>TREND(Calibration!$A$2:$A$4,Calibration!$C$2:$C$4,E66)</f>
        <v>1190.59294988327</v>
      </c>
      <c r="L66" s="2">
        <f>TREND(Calibration!$A$2:$A$4,Calibration!$D$2:$D$4,G66)</f>
        <v>603.44199366426619</v>
      </c>
    </row>
    <row r="67" spans="1:12" x14ac:dyDescent="0.25">
      <c r="A67">
        <v>325082</v>
      </c>
      <c r="B67">
        <v>15.11900043</v>
      </c>
      <c r="C67">
        <v>0.30783999000000001</v>
      </c>
      <c r="D67">
        <v>35.277000430000001</v>
      </c>
      <c r="E67">
        <v>0.34707999</v>
      </c>
      <c r="F67">
        <v>37.599998470000003</v>
      </c>
      <c r="G67">
        <v>0.98610001999999997</v>
      </c>
      <c r="H67">
        <v>33.756999970000003</v>
      </c>
      <c r="J67" s="2">
        <f>TREND(Calibration!$A$2:$A$4,Calibration!$B$2:$B$4,C67)</f>
        <v>372.80975347165349</v>
      </c>
      <c r="K67" s="2">
        <f>TREND(Calibration!$A$2:$A$4,Calibration!$C$2:$C$4,E67)</f>
        <v>1189.2823643417034</v>
      </c>
      <c r="L67" s="2">
        <f>TREND(Calibration!$A$2:$A$4,Calibration!$D$2:$D$4,G67)</f>
        <v>602.07515114753062</v>
      </c>
    </row>
    <row r="68" spans="1:12" x14ac:dyDescent="0.25">
      <c r="A68">
        <v>330143</v>
      </c>
      <c r="B68">
        <v>15.135000229999999</v>
      </c>
      <c r="C68">
        <v>0.30864998999999999</v>
      </c>
      <c r="D68">
        <v>35.305999759999999</v>
      </c>
      <c r="E68">
        <v>0.34638000000000002</v>
      </c>
      <c r="F68">
        <v>37.536998750000002</v>
      </c>
      <c r="G68">
        <v>0.97320002000000005</v>
      </c>
      <c r="H68">
        <v>33.72900009</v>
      </c>
      <c r="J68" s="2">
        <f>TREND(Calibration!$A$2:$A$4,Calibration!$B$2:$B$4,C68)</f>
        <v>376.40693147396155</v>
      </c>
      <c r="K68" s="2">
        <f>TREND(Calibration!$A$2:$A$4,Calibration!$C$2:$C$4,E68)</f>
        <v>1183.8865475363793</v>
      </c>
      <c r="L68" s="2">
        <f>TREND(Calibration!$A$2:$A$4,Calibration!$D$2:$D$4,G68)</f>
        <v>594.06052009317648</v>
      </c>
    </row>
    <row r="69" spans="1:12" x14ac:dyDescent="0.25">
      <c r="A69">
        <v>335092</v>
      </c>
      <c r="B69">
        <v>15.083000180000001</v>
      </c>
      <c r="C69">
        <v>0.30599999</v>
      </c>
      <c r="D69">
        <v>35.314998629999998</v>
      </c>
      <c r="E69">
        <v>0.34610998999999998</v>
      </c>
      <c r="F69">
        <v>37.555999759999999</v>
      </c>
      <c r="G69">
        <v>0.97149998000000004</v>
      </c>
      <c r="H69">
        <v>33.72900009</v>
      </c>
      <c r="J69" s="2">
        <f>TREND(Calibration!$A$2:$A$4,Calibration!$B$2:$B$4,C69)</f>
        <v>364.63838615776854</v>
      </c>
      <c r="K69" s="2">
        <f>TREND(Calibration!$A$2:$A$4,Calibration!$C$2:$C$4,E69)</f>
        <v>1181.8051970947934</v>
      </c>
      <c r="L69" s="2">
        <f>TREND(Calibration!$A$2:$A$4,Calibration!$D$2:$D$4,G69)</f>
        <v>593.00430355227388</v>
      </c>
    </row>
    <row r="70" spans="1:12" x14ac:dyDescent="0.25">
      <c r="A70">
        <v>340162</v>
      </c>
      <c r="B70">
        <v>15.088000299999999</v>
      </c>
      <c r="C70">
        <v>0.30832999999999999</v>
      </c>
      <c r="D70">
        <v>35.284999849999998</v>
      </c>
      <c r="E70">
        <v>0.34053999000000001</v>
      </c>
      <c r="F70">
        <v>37.619998930000001</v>
      </c>
      <c r="G70">
        <v>0.99260002000000003</v>
      </c>
      <c r="H70">
        <v>33.680000309999997</v>
      </c>
      <c r="J70" s="2">
        <f>TREND(Calibration!$A$2:$A$4,Calibration!$B$2:$B$4,C70)</f>
        <v>374.98586852462995</v>
      </c>
      <c r="K70" s="2">
        <f>TREND(Calibration!$A$2:$A$4,Calibration!$C$2:$C$4,E70)</f>
        <v>1138.8692985738792</v>
      </c>
      <c r="L70" s="2">
        <f>TREND(Calibration!$A$2:$A$4,Calibration!$D$2:$D$4,G70)</f>
        <v>606.11353113615871</v>
      </c>
    </row>
    <row r="71" spans="1:12" x14ac:dyDescent="0.25">
      <c r="A71">
        <v>345095</v>
      </c>
      <c r="B71">
        <v>14.954999920000001</v>
      </c>
      <c r="C71">
        <v>0.29697999000000003</v>
      </c>
      <c r="D71">
        <v>35.317001339999997</v>
      </c>
      <c r="E71">
        <v>0.33952000999999998</v>
      </c>
      <c r="F71">
        <v>37.566001890000003</v>
      </c>
      <c r="G71">
        <v>0.98879998999999996</v>
      </c>
      <c r="H71">
        <v>33.647998809999997</v>
      </c>
      <c r="J71" s="2">
        <f>TREND(Calibration!$A$2:$A$4,Calibration!$B$2:$B$4,C71)</f>
        <v>324.58092247774584</v>
      </c>
      <c r="K71" s="2">
        <f>TREND(Calibration!$A$2:$A$4,Calibration!$C$2:$C$4,E71)</f>
        <v>1131.0068645032572</v>
      </c>
      <c r="L71" s="2">
        <f>TREND(Calibration!$A$2:$A$4,Calibration!$D$2:$D$4,G71)</f>
        <v>603.75261342720694</v>
      </c>
    </row>
    <row r="72" spans="1:12" x14ac:dyDescent="0.25">
      <c r="A72">
        <v>350232</v>
      </c>
      <c r="B72">
        <v>14.914999959999999</v>
      </c>
      <c r="C72">
        <v>0.30702998999999997</v>
      </c>
      <c r="D72">
        <v>35.296001429999997</v>
      </c>
      <c r="E72">
        <v>0.34319000999999999</v>
      </c>
      <c r="F72">
        <v>37.597000119999997</v>
      </c>
      <c r="G72">
        <v>0.99800003000000004</v>
      </c>
      <c r="H72">
        <v>33.680000309999997</v>
      </c>
      <c r="J72" s="2">
        <f>TREND(Calibration!$A$2:$A$4,Calibration!$B$2:$B$4,C72)</f>
        <v>369.21257546934544</v>
      </c>
      <c r="K72" s="2">
        <f>TREND(Calibration!$A$2:$A$4,Calibration!$C$2:$C$4,E72)</f>
        <v>1159.2967653240391</v>
      </c>
      <c r="L72" s="2">
        <f>TREND(Calibration!$A$2:$A$4,Calibration!$D$2:$D$4,G72)</f>
        <v>609.46849918575731</v>
      </c>
    </row>
    <row r="73" spans="1:12" x14ac:dyDescent="0.25">
      <c r="A73">
        <v>355096</v>
      </c>
      <c r="B73">
        <v>14.930999760000001</v>
      </c>
      <c r="C73">
        <v>0.30670999999999998</v>
      </c>
      <c r="D73">
        <v>35.273998259999999</v>
      </c>
      <c r="E73">
        <v>0.35113999000000001</v>
      </c>
      <c r="F73">
        <v>37.61000061</v>
      </c>
      <c r="G73">
        <v>1.0023000200000001</v>
      </c>
      <c r="H73">
        <v>33.72900009</v>
      </c>
      <c r="J73" s="2">
        <f>TREND(Calibration!$A$2:$A$4,Calibration!$B$2:$B$4,C73)</f>
        <v>367.79151252001384</v>
      </c>
      <c r="K73" s="2">
        <f>TREND(Calibration!$A$2:$A$4,Calibration!$C$2:$C$4,E73)</f>
        <v>1220.5785489009338</v>
      </c>
      <c r="L73" s="2">
        <f>TREND(Calibration!$A$2:$A$4,Calibration!$D$2:$D$4,G73)</f>
        <v>612.14003665764983</v>
      </c>
    </row>
    <row r="74" spans="1:12" x14ac:dyDescent="0.25">
      <c r="A74">
        <v>360083</v>
      </c>
      <c r="B74">
        <v>15.03299999</v>
      </c>
      <c r="C74">
        <v>0.30437999999999998</v>
      </c>
      <c r="D74">
        <v>35.311000819999997</v>
      </c>
      <c r="E74">
        <v>0.35611000999999998</v>
      </c>
      <c r="F74">
        <v>37.611000060000002</v>
      </c>
      <c r="G74">
        <v>1.00020003</v>
      </c>
      <c r="H74">
        <v>33.75</v>
      </c>
      <c r="J74" s="2">
        <f>TREND(Calibration!$A$2:$A$4,Calibration!$B$2:$B$4,C74)</f>
        <v>357.44407456275735</v>
      </c>
      <c r="K74" s="2">
        <f>TREND(Calibration!$A$2:$A$4,Calibration!$C$2:$C$4,E74)</f>
        <v>1258.8895496849398</v>
      </c>
      <c r="L74" s="2">
        <f>TREND(Calibration!$A$2:$A$4,Calibration!$D$2:$D$4,G74)</f>
        <v>610.83533548960065</v>
      </c>
    </row>
    <row r="75" spans="1:12" x14ac:dyDescent="0.25">
      <c r="A75">
        <v>365098</v>
      </c>
      <c r="B75">
        <v>15.14000034</v>
      </c>
      <c r="C75">
        <v>0.30443998999999999</v>
      </c>
      <c r="D75">
        <v>35.271999360000002</v>
      </c>
      <c r="E75">
        <v>0.35416998999999999</v>
      </c>
      <c r="F75">
        <v>37.619998930000001</v>
      </c>
      <c r="G75">
        <v>0.99800003000000004</v>
      </c>
      <c r="H75">
        <v>33.743999479999999</v>
      </c>
      <c r="J75" s="2">
        <f>TREND(Calibration!$A$2:$A$4,Calibration!$B$2:$B$4,C75)</f>
        <v>357.71048778295312</v>
      </c>
      <c r="K75" s="2">
        <f>TREND(Calibration!$A$2:$A$4,Calibration!$C$2:$C$4,E75)</f>
        <v>1243.9350610227236</v>
      </c>
      <c r="L75" s="2">
        <f>TREND(Calibration!$A$2:$A$4,Calibration!$D$2:$D$4,G75)</f>
        <v>609.46849918575731</v>
      </c>
    </row>
    <row r="76" spans="1:12" x14ac:dyDescent="0.25">
      <c r="A76">
        <v>370084</v>
      </c>
      <c r="B76">
        <v>15.23400021</v>
      </c>
      <c r="C76">
        <v>0.30476001000000003</v>
      </c>
      <c r="D76">
        <v>35.29499817</v>
      </c>
      <c r="E76">
        <v>0.35124999000000001</v>
      </c>
      <c r="F76">
        <v>37.601001740000001</v>
      </c>
      <c r="G76">
        <v>0.98989998999999995</v>
      </c>
      <c r="H76">
        <v>33.7820015</v>
      </c>
      <c r="J76" s="2">
        <f>TREND(Calibration!$A$2:$A$4,Calibration!$B$2:$B$4,C76)</f>
        <v>359.13168396109972</v>
      </c>
      <c r="K76" s="2">
        <f>TREND(Calibration!$A$2:$A$4,Calibration!$C$2:$C$4,E76)</f>
        <v>1221.426475083573</v>
      </c>
      <c r="L76" s="2">
        <f>TREND(Calibration!$A$2:$A$4,Calibration!$D$2:$D$4,G76)</f>
        <v>604.43603157912855</v>
      </c>
    </row>
    <row r="77" spans="1:12" x14ac:dyDescent="0.25">
      <c r="A77">
        <v>375083</v>
      </c>
      <c r="B77">
        <v>15.286000250000001</v>
      </c>
      <c r="C77">
        <v>0.30821999999999999</v>
      </c>
      <c r="D77">
        <v>35.269001009999997</v>
      </c>
      <c r="E77">
        <v>0.35253999000000003</v>
      </c>
      <c r="F77">
        <v>37.636001589999999</v>
      </c>
      <c r="G77">
        <v>0.99309999000000004</v>
      </c>
      <c r="H77">
        <v>33.776000979999999</v>
      </c>
      <c r="J77" s="2">
        <f>TREND(Calibration!$A$2:$A$4,Calibration!$B$2:$B$4,C77)</f>
        <v>374.49736286999564</v>
      </c>
      <c r="K77" s="2">
        <f>TREND(Calibration!$A$2:$A$4,Calibration!$C$2:$C$4,E77)</f>
        <v>1231.3703366799789</v>
      </c>
      <c r="L77" s="2">
        <f>TREND(Calibration!$A$2:$A$4,Calibration!$D$2:$D$4,G77)</f>
        <v>606.42415711199169</v>
      </c>
    </row>
    <row r="78" spans="1:12" x14ac:dyDescent="0.25">
      <c r="A78">
        <v>380083</v>
      </c>
      <c r="B78">
        <v>15.222999570000001</v>
      </c>
      <c r="C78">
        <v>0.30779001</v>
      </c>
      <c r="D78">
        <v>35.292999270000003</v>
      </c>
      <c r="E78">
        <v>0.35325000000000001</v>
      </c>
      <c r="F78">
        <v>37.558998109999997</v>
      </c>
      <c r="G78">
        <v>0.97479998999999995</v>
      </c>
      <c r="H78">
        <v>33.708999630000001</v>
      </c>
      <c r="J78" s="2">
        <f>TREND(Calibration!$A$2:$A$4,Calibration!$B$2:$B$4,C78)</f>
        <v>372.58779426602973</v>
      </c>
      <c r="K78" s="2">
        <f>TREND(Calibration!$A$2:$A$4,Calibration!$C$2:$C$4,E78)</f>
        <v>1236.8433918521212</v>
      </c>
      <c r="L78" s="2">
        <f>TREND(Calibration!$A$2:$A$4,Calibration!$D$2:$D$4,G78)</f>
        <v>595.05456422093107</v>
      </c>
    </row>
    <row r="79" spans="1:12" x14ac:dyDescent="0.25">
      <c r="A79">
        <v>385082</v>
      </c>
      <c r="B79">
        <v>15.152000429999999</v>
      </c>
      <c r="C79">
        <v>0.31016999000000001</v>
      </c>
      <c r="D79">
        <v>35.254001619999997</v>
      </c>
      <c r="E79">
        <v>0.35578999</v>
      </c>
      <c r="F79">
        <v>37.60400009</v>
      </c>
      <c r="G79">
        <v>0.99040002000000005</v>
      </c>
      <c r="H79">
        <v>33.750999450000002</v>
      </c>
      <c r="J79" s="2">
        <f>TREND(Calibration!$A$2:$A$4,Calibration!$B$2:$B$4,C79)</f>
        <v>383.15719142890998</v>
      </c>
      <c r="K79" s="2">
        <f>TREND(Calibration!$A$2:$A$4,Calibration!$C$2:$C$4,E79)</f>
        <v>1256.4227011670471</v>
      </c>
      <c r="L79" s="2">
        <f>TREND(Calibration!$A$2:$A$4,Calibration!$D$2:$D$4,G79)</f>
        <v>604.74669483231537</v>
      </c>
    </row>
    <row r="80" spans="1:12" x14ac:dyDescent="0.25">
      <c r="A80">
        <v>390096</v>
      </c>
      <c r="B80">
        <v>15.071999549999999</v>
      </c>
      <c r="C80">
        <v>0.30698001000000003</v>
      </c>
      <c r="D80">
        <v>35.266998289999997</v>
      </c>
      <c r="E80">
        <v>0.35837998999999998</v>
      </c>
      <c r="F80">
        <v>37.616001130000001</v>
      </c>
      <c r="G80">
        <v>0.98229997999999996</v>
      </c>
      <c r="H80">
        <v>33.724998470000003</v>
      </c>
      <c r="J80" s="2">
        <f>TREND(Calibration!$A$2:$A$4,Calibration!$B$2:$B$4,C80)</f>
        <v>368.99061626372168</v>
      </c>
      <c r="K80" s="2">
        <f>TREND(Calibration!$A$2:$A$4,Calibration!$C$2:$C$4,E80)</f>
        <v>1276.3875085582802</v>
      </c>
      <c r="L80" s="2">
        <f>TREND(Calibration!$A$2:$A$4,Calibration!$D$2:$D$4,G80)</f>
        <v>599.71422722568661</v>
      </c>
    </row>
    <row r="81" spans="1:12" x14ac:dyDescent="0.25">
      <c r="A81">
        <v>395101</v>
      </c>
      <c r="B81">
        <v>14.96800041</v>
      </c>
      <c r="C81">
        <v>0.30594999</v>
      </c>
      <c r="D81">
        <v>35.298999790000003</v>
      </c>
      <c r="E81">
        <v>0.35152</v>
      </c>
      <c r="F81">
        <v>37.575000760000002</v>
      </c>
      <c r="G81">
        <v>0.98070002000000001</v>
      </c>
      <c r="H81">
        <v>33.754001619999997</v>
      </c>
      <c r="J81" s="2">
        <f>TREND(Calibration!$A$2:$A$4,Calibration!$B$2:$B$4,C81)</f>
        <v>364.4163381329347</v>
      </c>
      <c r="K81" s="2">
        <f>TREND(Calibration!$A$2:$A$4,Calibration!$C$2:$C$4,E81)</f>
        <v>1223.5078255251585</v>
      </c>
      <c r="L81" s="2">
        <f>TREND(Calibration!$A$2:$A$4,Calibration!$D$2:$D$4,G81)</f>
        <v>598.72018931082425</v>
      </c>
    </row>
    <row r="82" spans="1:12" x14ac:dyDescent="0.25">
      <c r="A82">
        <v>400082</v>
      </c>
      <c r="B82">
        <v>14.925999640000001</v>
      </c>
      <c r="C82">
        <v>0.30853998999999999</v>
      </c>
      <c r="D82">
        <v>35.277000430000001</v>
      </c>
      <c r="E82">
        <v>0.35216998999999999</v>
      </c>
      <c r="F82">
        <v>37.641998289999997</v>
      </c>
      <c r="G82">
        <v>0.99260002000000003</v>
      </c>
      <c r="H82">
        <v>33.783000950000002</v>
      </c>
      <c r="J82" s="2">
        <f>TREND(Calibration!$A$2:$A$4,Calibration!$B$2:$B$4,C82)</f>
        <v>375.91842581932701</v>
      </c>
      <c r="K82" s="2">
        <f>TREND(Calibration!$A$2:$A$4,Calibration!$C$2:$C$4,E82)</f>
        <v>1228.5182213383735</v>
      </c>
      <c r="L82" s="2">
        <f>TREND(Calibration!$A$2:$A$4,Calibration!$D$2:$D$4,G82)</f>
        <v>606.11353113615871</v>
      </c>
    </row>
    <row r="83" spans="1:12" x14ac:dyDescent="0.25">
      <c r="A83">
        <v>405086</v>
      </c>
      <c r="B83">
        <v>14.916000370000001</v>
      </c>
      <c r="C83">
        <v>0.30849000999999998</v>
      </c>
      <c r="D83">
        <v>35.304000850000001</v>
      </c>
      <c r="E83">
        <v>0.35190000999999999</v>
      </c>
      <c r="F83">
        <v>37.566001890000003</v>
      </c>
      <c r="G83">
        <v>0.98339999</v>
      </c>
      <c r="H83">
        <v>33.741001130000001</v>
      </c>
      <c r="J83" s="2">
        <f>TREND(Calibration!$A$2:$A$4,Calibration!$B$2:$B$4,C83)</f>
        <v>375.69646661370325</v>
      </c>
      <c r="K83" s="2">
        <f>TREND(Calibration!$A$2:$A$4,Calibration!$C$2:$C$4,E83)</f>
        <v>1226.4371021493832</v>
      </c>
      <c r="L83" s="2">
        <f>TREND(Calibration!$A$2:$A$4,Calibration!$D$2:$D$4,G83)</f>
        <v>600.39765159050057</v>
      </c>
    </row>
    <row r="84" spans="1:12" x14ac:dyDescent="0.25">
      <c r="A84">
        <v>410108</v>
      </c>
      <c r="B84">
        <v>15.02999973</v>
      </c>
      <c r="C84">
        <v>0.30816999</v>
      </c>
      <c r="D84">
        <v>35.304000850000001</v>
      </c>
      <c r="E84">
        <v>0.3513</v>
      </c>
      <c r="F84">
        <v>37.578998570000003</v>
      </c>
      <c r="G84">
        <v>0.98229997999999996</v>
      </c>
      <c r="H84">
        <v>33.814998629999998</v>
      </c>
      <c r="J84" s="2">
        <f>TREND(Calibration!$A$2:$A$4,Calibration!$B$2:$B$4,C84)</f>
        <v>374.27527043555688</v>
      </c>
      <c r="K84" s="2">
        <f>TREND(Calibration!$A$2:$A$4,Calibration!$C$2:$C$4,E84)</f>
        <v>1221.8119731598802</v>
      </c>
      <c r="L84" s="2">
        <f>TREND(Calibration!$A$2:$A$4,Calibration!$D$2:$D$4,G84)</f>
        <v>599.71422722568661</v>
      </c>
    </row>
    <row r="85" spans="1:12" x14ac:dyDescent="0.25">
      <c r="A85">
        <v>415093</v>
      </c>
      <c r="B85">
        <v>15.1420002</v>
      </c>
      <c r="C85">
        <v>0.30535001000000001</v>
      </c>
      <c r="D85">
        <v>35.333999630000001</v>
      </c>
      <c r="E85">
        <v>0.34935000999999999</v>
      </c>
      <c r="F85">
        <v>37.571998600000001</v>
      </c>
      <c r="G85">
        <v>0.98070002000000001</v>
      </c>
      <c r="H85">
        <v>33.715999600000004</v>
      </c>
      <c r="J85" s="2">
        <f>TREND(Calibration!$A$2:$A$4,Calibration!$B$2:$B$4,C85)</f>
        <v>361.75185065413871</v>
      </c>
      <c r="K85" s="2">
        <f>TREND(Calibration!$A$2:$A$4,Calibration!$C$2:$C$4,E85)</f>
        <v>1206.7806315518371</v>
      </c>
      <c r="L85" s="2">
        <f>TREND(Calibration!$A$2:$A$4,Calibration!$D$2:$D$4,G85)</f>
        <v>598.72018931082425</v>
      </c>
    </row>
    <row r="86" spans="1:12" x14ac:dyDescent="0.25">
      <c r="A86">
        <v>420114</v>
      </c>
      <c r="B86">
        <v>15.307000159999999</v>
      </c>
      <c r="C86">
        <v>0.30599999</v>
      </c>
      <c r="D86">
        <v>35.284000399999996</v>
      </c>
      <c r="E86">
        <v>0.34806000999999998</v>
      </c>
      <c r="F86">
        <v>37.631999970000003</v>
      </c>
      <c r="G86">
        <v>0.99370002999999996</v>
      </c>
      <c r="H86">
        <v>33.696998600000001</v>
      </c>
      <c r="J86" s="2">
        <f>TREND(Calibration!$A$2:$A$4,Calibration!$B$2:$B$4,C86)</f>
        <v>364.63838615776854</v>
      </c>
      <c r="K86" s="2">
        <f>TREND(Calibration!$A$2:$A$4,Calibration!$C$2:$C$4,E86)</f>
        <v>1196.8367699554312</v>
      </c>
      <c r="L86" s="2">
        <f>TREND(Calibration!$A$2:$A$4,Calibration!$D$2:$D$4,G86)</f>
        <v>606.79695550097256</v>
      </c>
    </row>
    <row r="87" spans="1:12" x14ac:dyDescent="0.25">
      <c r="A87">
        <v>425083</v>
      </c>
      <c r="B87">
        <v>15.373999599999999</v>
      </c>
      <c r="C87">
        <v>0.30572999000000001</v>
      </c>
      <c r="D87">
        <v>35.284999849999998</v>
      </c>
      <c r="E87">
        <v>0.34226999000000002</v>
      </c>
      <c r="F87">
        <v>37.617000580000003</v>
      </c>
      <c r="G87">
        <v>0.98559998999999998</v>
      </c>
      <c r="H87">
        <v>33.736999509999997</v>
      </c>
      <c r="J87" s="2">
        <f>TREND(Calibration!$A$2:$A$4,Calibration!$B$2:$B$4,C87)</f>
        <v>363.43932682366585</v>
      </c>
      <c r="K87" s="2">
        <f>TREND(Calibration!$A$2:$A$4,Calibration!$C$2:$C$4,E87)</f>
        <v>1152.2048649008418</v>
      </c>
      <c r="L87" s="2">
        <f>TREND(Calibration!$A$2:$A$4,Calibration!$D$2:$D$4,G87)</f>
        <v>601.76448789434392</v>
      </c>
    </row>
    <row r="88" spans="1:12" x14ac:dyDescent="0.25">
      <c r="A88">
        <v>430202</v>
      </c>
      <c r="B88">
        <v>15.38300037</v>
      </c>
      <c r="C88">
        <v>0.30599999</v>
      </c>
      <c r="D88">
        <v>35.271999360000002</v>
      </c>
      <c r="E88">
        <v>0.34281</v>
      </c>
      <c r="F88">
        <v>37.597999569999999</v>
      </c>
      <c r="G88">
        <v>0.98229997999999996</v>
      </c>
      <c r="H88">
        <v>33.7820015</v>
      </c>
      <c r="J88" s="2">
        <f>TREND(Calibration!$A$2:$A$4,Calibration!$B$2:$B$4,C88)</f>
        <v>364.63838615776854</v>
      </c>
      <c r="K88" s="2">
        <f>TREND(Calibration!$A$2:$A$4,Calibration!$C$2:$C$4,E88)</f>
        <v>1156.3674886998144</v>
      </c>
      <c r="L88" s="2">
        <f>TREND(Calibration!$A$2:$A$4,Calibration!$D$2:$D$4,G88)</f>
        <v>599.71422722568661</v>
      </c>
    </row>
    <row r="89" spans="1:12" x14ac:dyDescent="0.25">
      <c r="A89">
        <v>435082</v>
      </c>
      <c r="B89">
        <v>15.27000046</v>
      </c>
      <c r="C89">
        <v>0.30443998999999999</v>
      </c>
      <c r="D89">
        <v>35.270000459999999</v>
      </c>
      <c r="E89">
        <v>0.34281</v>
      </c>
      <c r="F89">
        <v>37.584999080000003</v>
      </c>
      <c r="G89">
        <v>0.98019999000000002</v>
      </c>
      <c r="H89">
        <v>33.840999600000004</v>
      </c>
      <c r="J89" s="2">
        <f>TREND(Calibration!$A$2:$A$4,Calibration!$B$2:$B$4,C89)</f>
        <v>357.71048778295312</v>
      </c>
      <c r="K89" s="2">
        <f>TREND(Calibration!$A$2:$A$4,Calibration!$C$2:$C$4,E89)</f>
        <v>1156.3674886998144</v>
      </c>
      <c r="L89" s="2">
        <f>TREND(Calibration!$A$2:$A$4,Calibration!$D$2:$D$4,G89)</f>
        <v>598.40952605763755</v>
      </c>
    </row>
    <row r="90" spans="1:12" x14ac:dyDescent="0.25">
      <c r="A90">
        <v>440110</v>
      </c>
      <c r="B90">
        <v>15.199000359999999</v>
      </c>
      <c r="C90">
        <v>0.30648999999999998</v>
      </c>
      <c r="D90">
        <v>35.289001460000001</v>
      </c>
      <c r="E90">
        <v>0.34340999</v>
      </c>
      <c r="F90">
        <v>37.631999970000003</v>
      </c>
      <c r="G90">
        <v>0.99419999000000003</v>
      </c>
      <c r="H90">
        <v>33.7859993</v>
      </c>
      <c r="J90" s="2">
        <f>TREND(Calibration!$A$2:$A$4,Calibration!$B$2:$B$4,C90)</f>
        <v>366.81450121074499</v>
      </c>
      <c r="K90" s="2">
        <f>TREND(Calibration!$A$2:$A$4,Calibration!$C$2:$C$4,E90)</f>
        <v>1160.9924635209211</v>
      </c>
      <c r="L90" s="2">
        <f>TREND(Calibration!$A$2:$A$4,Calibration!$D$2:$D$4,G90)</f>
        <v>607.1075752639133</v>
      </c>
    </row>
    <row r="91" spans="1:12" x14ac:dyDescent="0.25">
      <c r="A91">
        <v>445084</v>
      </c>
      <c r="B91">
        <v>15.09000015</v>
      </c>
      <c r="C91">
        <v>0.30719000000000002</v>
      </c>
      <c r="D91">
        <v>35.255001069999999</v>
      </c>
      <c r="E91">
        <v>0.34405999999999998</v>
      </c>
      <c r="F91">
        <v>37.581001280000002</v>
      </c>
      <c r="G91">
        <v>0.98180002</v>
      </c>
      <c r="H91">
        <v>33.7859993</v>
      </c>
      <c r="J91" s="2">
        <f>TREND(Calibration!$A$2:$A$4,Calibration!$B$2:$B$4,C91)</f>
        <v>369.92317355841874</v>
      </c>
      <c r="K91" s="2">
        <f>TREND(Calibration!$A$2:$A$4,Calibration!$C$2:$C$4,E91)</f>
        <v>1166.0030135025329</v>
      </c>
      <c r="L91" s="2">
        <f>TREND(Calibration!$A$2:$A$4,Calibration!$D$2:$D$4,G91)</f>
        <v>599.40360746274587</v>
      </c>
    </row>
    <row r="92" spans="1:12" x14ac:dyDescent="0.25">
      <c r="A92">
        <v>450196</v>
      </c>
      <c r="B92">
        <v>15.027000429999999</v>
      </c>
      <c r="C92">
        <v>0.30626999999999999</v>
      </c>
      <c r="D92">
        <v>35.257999419999997</v>
      </c>
      <c r="E92">
        <v>0.34114</v>
      </c>
      <c r="F92">
        <v>37.581001280000002</v>
      </c>
      <c r="G92">
        <v>0.97960000999999997</v>
      </c>
      <c r="H92">
        <v>33.801998140000002</v>
      </c>
      <c r="J92" s="2">
        <f>TREND(Calibration!$A$2:$A$4,Calibration!$B$2:$B$4,C92)</f>
        <v>365.83748990147615</v>
      </c>
      <c r="K92" s="2">
        <f>TREND(Calibration!$A$2:$A$4,Calibration!$C$2:$C$4,E92)</f>
        <v>1143.4944275633823</v>
      </c>
      <c r="L92" s="2">
        <f>TREND(Calibration!$A$2:$A$4,Calibration!$D$2:$D$4,G92)</f>
        <v>598.03676494601029</v>
      </c>
    </row>
    <row r="93" spans="1:12" x14ac:dyDescent="0.25">
      <c r="A93">
        <v>455083</v>
      </c>
      <c r="B93">
        <v>14.977999690000001</v>
      </c>
      <c r="C93">
        <v>0.30903000000000003</v>
      </c>
      <c r="D93">
        <v>35.257999419999997</v>
      </c>
      <c r="E93">
        <v>0.34308000999999999</v>
      </c>
      <c r="F93">
        <v>37.562000269999999</v>
      </c>
      <c r="G93">
        <v>0.97049998999999998</v>
      </c>
      <c r="H93">
        <v>33.792999270000003</v>
      </c>
      <c r="J93" s="2">
        <f>TREND(Calibration!$A$2:$A$4,Calibration!$B$2:$B$4,C93)</f>
        <v>378.0945408723037</v>
      </c>
      <c r="K93" s="2">
        <f>TREND(Calibration!$A$2:$A$4,Calibration!$C$2:$C$4,E93)</f>
        <v>1158.4488391414</v>
      </c>
      <c r="L93" s="2">
        <f>TREND(Calibration!$A$2:$A$4,Calibration!$D$2:$D$4,G93)</f>
        <v>592.38302053614643</v>
      </c>
    </row>
    <row r="94" spans="1:12" x14ac:dyDescent="0.25">
      <c r="A94">
        <v>460187</v>
      </c>
      <c r="B94">
        <v>14.95300007</v>
      </c>
      <c r="C94">
        <v>0.31200000999999999</v>
      </c>
      <c r="D94">
        <v>35.252998349999999</v>
      </c>
      <c r="E94">
        <v>0.34778999999999999</v>
      </c>
      <c r="F94">
        <v>37.587001800000003</v>
      </c>
      <c r="G94">
        <v>0.97589999000000005</v>
      </c>
      <c r="H94">
        <v>33.777000430000001</v>
      </c>
      <c r="J94" s="2">
        <f>TREND(Calibration!$A$2:$A$4,Calibration!$B$2:$B$4,C94)</f>
        <v>391.28423795703793</v>
      </c>
      <c r="K94" s="2">
        <f>TREND(Calibration!$A$2:$A$4,Calibration!$C$2:$C$4,E94)</f>
        <v>1194.7554195138457</v>
      </c>
      <c r="L94" s="2">
        <f>TREND(Calibration!$A$2:$A$4,Calibration!$D$2:$D$4,G94)</f>
        <v>595.7379823728528</v>
      </c>
    </row>
    <row r="95" spans="1:12" x14ac:dyDescent="0.25">
      <c r="A95">
        <v>465083</v>
      </c>
      <c r="B95">
        <v>14.98799992</v>
      </c>
      <c r="C95">
        <v>0.30783999000000001</v>
      </c>
      <c r="D95">
        <v>35.250999450000002</v>
      </c>
      <c r="E95">
        <v>0.35032999999999997</v>
      </c>
      <c r="F95">
        <v>37.558998109999997</v>
      </c>
      <c r="G95">
        <v>0.96609997999999997</v>
      </c>
      <c r="H95">
        <v>33.72900009</v>
      </c>
      <c r="J95" s="2">
        <f>TREND(Calibration!$A$2:$A$4,Calibration!$B$2:$B$4,C95)</f>
        <v>372.80975347165349</v>
      </c>
      <c r="K95" s="2">
        <f>TREND(Calibration!$A$2:$A$4,Calibration!$C$2:$C$4,E95)</f>
        <v>1214.3348059129701</v>
      </c>
      <c r="L95" s="2">
        <f>TREND(Calibration!$A$2:$A$4,Calibration!$D$2:$D$4,G95)</f>
        <v>589.6493417155674</v>
      </c>
    </row>
    <row r="96" spans="1:12" x14ac:dyDescent="0.25">
      <c r="A96">
        <v>470083</v>
      </c>
      <c r="B96">
        <v>15.050999640000001</v>
      </c>
      <c r="C96">
        <v>0.29471001000000002</v>
      </c>
      <c r="D96">
        <v>35.292999270000003</v>
      </c>
      <c r="E96">
        <v>0.35161998999999999</v>
      </c>
      <c r="F96">
        <v>37.569000240000001</v>
      </c>
      <c r="G96">
        <v>0.96719997999999996</v>
      </c>
      <c r="H96">
        <v>33.731998439999998</v>
      </c>
      <c r="J96" s="2">
        <f>TREND(Calibration!$A$2:$A$4,Calibration!$B$2:$B$4,C96)</f>
        <v>314.5000309694999</v>
      </c>
      <c r="K96" s="2">
        <f>TREND(Calibration!$A$2:$A$4,Calibration!$C$2:$C$4,E96)</f>
        <v>1224.2785904251775</v>
      </c>
      <c r="L96" s="2">
        <f>TREND(Calibration!$A$2:$A$4,Calibration!$D$2:$D$4,G96)</f>
        <v>590.33275986748913</v>
      </c>
    </row>
    <row r="97" spans="1:12" x14ac:dyDescent="0.25">
      <c r="A97">
        <v>475083</v>
      </c>
      <c r="B97">
        <v>15.100000380000001</v>
      </c>
      <c r="C97">
        <v>0.30340999000000002</v>
      </c>
      <c r="D97">
        <v>35.305999759999999</v>
      </c>
      <c r="E97">
        <v>0.35119</v>
      </c>
      <c r="F97">
        <v>37.575000760000002</v>
      </c>
      <c r="G97">
        <v>0.96340000999999997</v>
      </c>
      <c r="H97">
        <v>33.750999450000002</v>
      </c>
      <c r="J97" s="2">
        <f>TREND(Calibration!$A$2:$A$4,Calibration!$B$2:$B$4,C97)</f>
        <v>353.13629847137622</v>
      </c>
      <c r="K97" s="2">
        <f>TREND(Calibration!$A$2:$A$4,Calibration!$C$2:$C$4,E97)</f>
        <v>1220.9640469772405</v>
      </c>
      <c r="L97" s="2">
        <f>TREND(Calibration!$A$2:$A$4,Calibration!$D$2:$D$4,G97)</f>
        <v>587.97187943589108</v>
      </c>
    </row>
    <row r="98" spans="1:12" x14ac:dyDescent="0.25">
      <c r="A98">
        <v>480083</v>
      </c>
      <c r="B98">
        <v>15.07499981</v>
      </c>
      <c r="C98">
        <v>0.30373000999999999</v>
      </c>
      <c r="D98">
        <v>35.289001460000001</v>
      </c>
      <c r="E98">
        <v>0.35210999999999998</v>
      </c>
      <c r="F98">
        <v>37.558998109999997</v>
      </c>
      <c r="G98">
        <v>0.95799999999999996</v>
      </c>
      <c r="H98">
        <v>33.680000309999997</v>
      </c>
      <c r="J98" s="2">
        <f>TREND(Calibration!$A$2:$A$4,Calibration!$B$2:$B$4,C98)</f>
        <v>354.5574946495226</v>
      </c>
      <c r="K98" s="2">
        <f>TREND(Calibration!$A$2:$A$4,Calibration!$C$2:$C$4,E98)</f>
        <v>1228.0557932320414</v>
      </c>
      <c r="L98" s="2">
        <f>TREND(Calibration!$A$2:$A$4,Calibration!$D$2:$D$4,G98)</f>
        <v>584.61691138629249</v>
      </c>
    </row>
    <row r="99" spans="1:12" x14ac:dyDescent="0.25">
      <c r="A99">
        <v>485083</v>
      </c>
      <c r="B99">
        <v>15.067999840000001</v>
      </c>
      <c r="C99">
        <v>0.30307999000000002</v>
      </c>
      <c r="D99">
        <v>35.265998840000002</v>
      </c>
      <c r="E99">
        <v>0.35157000999999999</v>
      </c>
      <c r="F99">
        <v>37.584999080000003</v>
      </c>
      <c r="G99">
        <v>0.96289997999999999</v>
      </c>
      <c r="H99">
        <v>33.754001619999997</v>
      </c>
      <c r="J99" s="2">
        <f>TREND(Calibration!$A$2:$A$4,Calibration!$B$2:$B$4,C99)</f>
        <v>351.67078150747307</v>
      </c>
      <c r="K99" s="2">
        <f>TREND(Calibration!$A$2:$A$4,Calibration!$C$2:$C$4,E99)</f>
        <v>1223.8933236014657</v>
      </c>
      <c r="L99" s="2">
        <f>TREND(Calibration!$A$2:$A$4,Calibration!$D$2:$D$4,G99)</f>
        <v>587.66121618270438</v>
      </c>
    </row>
    <row r="100" spans="1:12" x14ac:dyDescent="0.25">
      <c r="A100">
        <v>490082</v>
      </c>
      <c r="B100">
        <v>15.001000400000001</v>
      </c>
      <c r="C100">
        <v>0.30687001000000003</v>
      </c>
      <c r="D100">
        <v>35.23500061</v>
      </c>
      <c r="E100">
        <v>0.34734999999999999</v>
      </c>
      <c r="F100">
        <v>37.575000760000002</v>
      </c>
      <c r="G100">
        <v>0.96880001000000004</v>
      </c>
      <c r="H100">
        <v>33.792999270000003</v>
      </c>
      <c r="J100" s="2">
        <f>TREND(Calibration!$A$2:$A$4,Calibration!$B$2:$B$4,C100)</f>
        <v>368.50211060908737</v>
      </c>
      <c r="K100" s="2">
        <f>TREND(Calibration!$A$2:$A$4,Calibration!$C$2:$C$4,E100)</f>
        <v>1191.363714783289</v>
      </c>
      <c r="L100" s="2">
        <f>TREND(Calibration!$A$2:$A$4,Calibration!$D$2:$D$4,G100)</f>
        <v>591.32684127259756</v>
      </c>
    </row>
    <row r="101" spans="1:12" x14ac:dyDescent="0.25">
      <c r="A101">
        <v>495083</v>
      </c>
      <c r="B101">
        <v>14.90400028</v>
      </c>
      <c r="C101">
        <v>0.30724998999999997</v>
      </c>
      <c r="D101">
        <v>35.27999878</v>
      </c>
      <c r="E101">
        <v>0.34448999000000002</v>
      </c>
      <c r="F101">
        <v>37.612998959999999</v>
      </c>
      <c r="G101">
        <v>0.96990001000000003</v>
      </c>
      <c r="H101">
        <v>33.748001100000003</v>
      </c>
      <c r="J101" s="2">
        <f>TREND(Calibration!$A$2:$A$4,Calibration!$B$2:$B$4,C101)</f>
        <v>370.18958677861428</v>
      </c>
      <c r="K101" s="2">
        <f>TREND(Calibration!$A$2:$A$4,Calibration!$C$2:$C$4,E101)</f>
        <v>1169.3175569504704</v>
      </c>
      <c r="L101" s="2">
        <f>TREND(Calibration!$A$2:$A$4,Calibration!$D$2:$D$4,G101)</f>
        <v>592.01025942451918</v>
      </c>
    </row>
    <row r="102" spans="1:12" x14ac:dyDescent="0.25">
      <c r="A102">
        <v>500082</v>
      </c>
      <c r="B102">
        <v>14.885999679999999</v>
      </c>
      <c r="C102">
        <v>0.30508000000000002</v>
      </c>
      <c r="D102">
        <v>35.265998840000002</v>
      </c>
      <c r="E102">
        <v>0.34086999000000001</v>
      </c>
      <c r="F102">
        <v>37.584999080000003</v>
      </c>
      <c r="G102">
        <v>0.98449998999999999</v>
      </c>
      <c r="H102">
        <v>33.82799911</v>
      </c>
      <c r="J102" s="2">
        <f>TREND(Calibration!$A$2:$A$4,Calibration!$B$2:$B$4,C102)</f>
        <v>360.5527469104311</v>
      </c>
      <c r="K102" s="2">
        <f>TREND(Calibration!$A$2:$A$4,Calibration!$C$2:$C$4,E102)</f>
        <v>1141.4130771217967</v>
      </c>
      <c r="L102" s="2">
        <f>TREND(Calibration!$A$2:$A$4,Calibration!$D$2:$D$4,G102)</f>
        <v>601.08106974242219</v>
      </c>
    </row>
    <row r="103" spans="1:12" x14ac:dyDescent="0.25">
      <c r="A103">
        <v>505083</v>
      </c>
      <c r="B103">
        <v>14.87100029</v>
      </c>
      <c r="C103">
        <v>0.30535001000000001</v>
      </c>
      <c r="D103">
        <v>35.256000520000001</v>
      </c>
      <c r="E103">
        <v>0.34016999999999997</v>
      </c>
      <c r="F103">
        <v>37.564998629999998</v>
      </c>
      <c r="G103">
        <v>0.97640002000000004</v>
      </c>
      <c r="H103">
        <v>33.780998230000002</v>
      </c>
      <c r="J103" s="2">
        <f>TREND(Calibration!$A$2:$A$4,Calibration!$B$2:$B$4,C103)</f>
        <v>361.75185065413871</v>
      </c>
      <c r="K103" s="2">
        <f>TREND(Calibration!$A$2:$A$4,Calibration!$C$2:$C$4,E103)</f>
        <v>1136.0172603164726</v>
      </c>
      <c r="L103" s="2">
        <f>TREND(Calibration!$A$2:$A$4,Calibration!$D$2:$D$4,G103)</f>
        <v>596.0486456260395</v>
      </c>
    </row>
    <row r="104" spans="1:12" x14ac:dyDescent="0.25">
      <c r="A104">
        <v>510081</v>
      </c>
      <c r="B104">
        <v>14.942999840000001</v>
      </c>
      <c r="C104">
        <v>0.30530000000000002</v>
      </c>
      <c r="D104">
        <v>35.293998719999998</v>
      </c>
      <c r="E104">
        <v>0.33897999000000001</v>
      </c>
      <c r="F104">
        <v>37.562000269999999</v>
      </c>
      <c r="G104">
        <v>0.97750002000000003</v>
      </c>
      <c r="H104">
        <v>33.786998750000002</v>
      </c>
      <c r="J104" s="2">
        <f>TREND(Calibration!$A$2:$A$4,Calibration!$B$2:$B$4,C104)</f>
        <v>361.52975821969994</v>
      </c>
      <c r="K104" s="2">
        <f>TREND(Calibration!$A$2:$A$4,Calibration!$C$2:$C$4,E104)</f>
        <v>1126.8441636200862</v>
      </c>
      <c r="L104" s="2">
        <f>TREND(Calibration!$A$2:$A$4,Calibration!$D$2:$D$4,G104)</f>
        <v>596.73206377796123</v>
      </c>
    </row>
    <row r="105" spans="1:12" x14ac:dyDescent="0.25">
      <c r="A105">
        <v>515082</v>
      </c>
      <c r="B105">
        <v>15.11299992</v>
      </c>
      <c r="C105">
        <v>0.30599999</v>
      </c>
      <c r="D105">
        <v>35.236000060000002</v>
      </c>
      <c r="E105">
        <v>0.33729999999999999</v>
      </c>
      <c r="F105">
        <v>37.599998470000003</v>
      </c>
      <c r="G105">
        <v>0.98400003000000003</v>
      </c>
      <c r="H105">
        <v>33.812999730000001</v>
      </c>
      <c r="J105" s="2">
        <f>TREND(Calibration!$A$2:$A$4,Calibration!$B$2:$B$4,C105)</f>
        <v>364.63838615776854</v>
      </c>
      <c r="K105" s="2">
        <f>TREND(Calibration!$A$2:$A$4,Calibration!$C$2:$C$4,E105)</f>
        <v>1113.8940953694303</v>
      </c>
      <c r="L105" s="2">
        <f>TREND(Calibration!$A$2:$A$4,Calibration!$D$2:$D$4,G105)</f>
        <v>600.77044997948155</v>
      </c>
    </row>
    <row r="106" spans="1:12" x14ac:dyDescent="0.25">
      <c r="A106">
        <v>520083</v>
      </c>
      <c r="B106">
        <v>15.20600033</v>
      </c>
      <c r="C106">
        <v>0.31043999999999999</v>
      </c>
      <c r="D106">
        <v>35.25</v>
      </c>
      <c r="E106">
        <v>0.34141000999999999</v>
      </c>
      <c r="F106">
        <v>37.618999479999999</v>
      </c>
      <c r="G106">
        <v>0.98449998999999999</v>
      </c>
      <c r="H106">
        <v>33.851001740000001</v>
      </c>
      <c r="J106" s="2">
        <f>TREND(Calibration!$A$2:$A$4,Calibration!$B$2:$B$4,C106)</f>
        <v>384.35629517261759</v>
      </c>
      <c r="K106" s="2">
        <f>TREND(Calibration!$A$2:$A$4,Calibration!$C$2:$C$4,E106)</f>
        <v>1145.5757780049678</v>
      </c>
      <c r="L106" s="2">
        <f>TREND(Calibration!$A$2:$A$4,Calibration!$D$2:$D$4,G106)</f>
        <v>601.08106974242219</v>
      </c>
    </row>
    <row r="107" spans="1:12" x14ac:dyDescent="0.25">
      <c r="A107">
        <v>525083</v>
      </c>
      <c r="B107">
        <v>15.248999599999999</v>
      </c>
      <c r="C107">
        <v>0.31108001000000002</v>
      </c>
      <c r="D107">
        <v>35.231998439999998</v>
      </c>
      <c r="E107">
        <v>0.34827000000000002</v>
      </c>
      <c r="F107">
        <v>37.60400009</v>
      </c>
      <c r="G107">
        <v>0.98180002</v>
      </c>
      <c r="H107">
        <v>33.86000061</v>
      </c>
      <c r="J107" s="2">
        <f>TREND(Calibration!$A$2:$A$4,Calibration!$B$2:$B$4,C107)</f>
        <v>387.19855430009579</v>
      </c>
      <c r="K107" s="2">
        <f>TREND(Calibration!$A$2:$A$4,Calibration!$C$2:$C$4,E107)</f>
        <v>1198.4554610380899</v>
      </c>
      <c r="L107" s="2">
        <f>TREND(Calibration!$A$2:$A$4,Calibration!$D$2:$D$4,G107)</f>
        <v>599.40360746274587</v>
      </c>
    </row>
    <row r="108" spans="1:12" x14ac:dyDescent="0.25">
      <c r="A108">
        <v>530083</v>
      </c>
      <c r="B108">
        <v>15.21700001</v>
      </c>
      <c r="C108">
        <v>0.30346000000000001</v>
      </c>
      <c r="D108">
        <v>35.276000979999999</v>
      </c>
      <c r="E108">
        <v>0.34891999000000001</v>
      </c>
      <c r="F108">
        <v>37.638999939999998</v>
      </c>
      <c r="G108">
        <v>0.98449998999999999</v>
      </c>
      <c r="H108">
        <v>33.808998109999997</v>
      </c>
      <c r="J108" s="2">
        <f>TREND(Calibration!$A$2:$A$4,Calibration!$B$2:$B$4,C108)</f>
        <v>353.35839090581499</v>
      </c>
      <c r="K108" s="2">
        <f>TREND(Calibration!$A$2:$A$4,Calibration!$C$2:$C$4,E108)</f>
        <v>1203.4658568513053</v>
      </c>
      <c r="L108" s="2">
        <f>TREND(Calibration!$A$2:$A$4,Calibration!$D$2:$D$4,G108)</f>
        <v>601.08106974242219</v>
      </c>
    </row>
    <row r="109" spans="1:12" x14ac:dyDescent="0.25">
      <c r="A109">
        <v>535154</v>
      </c>
      <c r="B109">
        <v>15.06299973</v>
      </c>
      <c r="C109">
        <v>0.30626999999999999</v>
      </c>
      <c r="D109">
        <v>35.243999479999999</v>
      </c>
      <c r="E109">
        <v>0.35232999999999998</v>
      </c>
      <c r="F109">
        <v>37.568000789999999</v>
      </c>
      <c r="G109">
        <v>0.97909999000000003</v>
      </c>
      <c r="H109">
        <v>33.834999080000003</v>
      </c>
      <c r="J109" s="2">
        <f>TREND(Calibration!$A$2:$A$4,Calibration!$B$2:$B$4,C109)</f>
        <v>365.83748990147615</v>
      </c>
      <c r="K109" s="2">
        <f>TREND(Calibration!$A$2:$A$4,Calibration!$C$2:$C$4,E109)</f>
        <v>1229.7516455973198</v>
      </c>
      <c r="L109" s="2">
        <f>TREND(Calibration!$A$2:$A$4,Calibration!$D$2:$D$4,G109)</f>
        <v>597.72610790571582</v>
      </c>
    </row>
    <row r="110" spans="1:12" x14ac:dyDescent="0.25">
      <c r="A110">
        <v>540187</v>
      </c>
      <c r="B110">
        <v>14.98700047</v>
      </c>
      <c r="C110">
        <v>0.31134999000000002</v>
      </c>
      <c r="D110">
        <v>35.280998230000002</v>
      </c>
      <c r="E110">
        <v>0.34703001</v>
      </c>
      <c r="F110">
        <v>37.611999509999997</v>
      </c>
      <c r="G110">
        <v>0.98989998999999995</v>
      </c>
      <c r="H110">
        <v>33.905998230000002</v>
      </c>
      <c r="J110" s="2">
        <f>TREND(Calibration!$A$2:$A$4,Calibration!$B$2:$B$4,C110)</f>
        <v>388.3975248149884</v>
      </c>
      <c r="K110" s="2">
        <f>TREND(Calibration!$A$2:$A$4,Calibration!$C$2:$C$4,E110)</f>
        <v>1188.8970975179911</v>
      </c>
      <c r="L110" s="2">
        <f>TREND(Calibration!$A$2:$A$4,Calibration!$D$2:$D$4,G110)</f>
        <v>604.43603157912855</v>
      </c>
    </row>
    <row r="111" spans="1:12" x14ac:dyDescent="0.25">
      <c r="A111">
        <v>545082</v>
      </c>
      <c r="B111">
        <v>14.88799953</v>
      </c>
      <c r="C111">
        <v>0.31043999999999999</v>
      </c>
      <c r="D111">
        <v>35.272998809999997</v>
      </c>
      <c r="E111">
        <v>0.34534999999999999</v>
      </c>
      <c r="F111">
        <v>37.624000549999998</v>
      </c>
      <c r="G111">
        <v>0.99260002000000003</v>
      </c>
      <c r="H111">
        <v>33.812999730000001</v>
      </c>
      <c r="J111" s="2">
        <f>TREND(Calibration!$A$2:$A$4,Calibration!$B$2:$B$4,C111)</f>
        <v>384.35629517261759</v>
      </c>
      <c r="K111" s="2">
        <f>TREND(Calibration!$A$2:$A$4,Calibration!$C$2:$C$4,E111)</f>
        <v>1175.9468750989388</v>
      </c>
      <c r="L111" s="2">
        <f>TREND(Calibration!$A$2:$A$4,Calibration!$D$2:$D$4,G111)</f>
        <v>606.11353113615871</v>
      </c>
    </row>
    <row r="112" spans="1:12" x14ac:dyDescent="0.25">
      <c r="A112">
        <v>550180</v>
      </c>
      <c r="B112">
        <v>14.85700035</v>
      </c>
      <c r="C112">
        <v>0.30891999999999997</v>
      </c>
      <c r="D112">
        <v>35.280998230000002</v>
      </c>
      <c r="E112">
        <v>0.34762000999999998</v>
      </c>
      <c r="F112">
        <v>37.609001159999998</v>
      </c>
      <c r="G112">
        <v>0.98670000000000002</v>
      </c>
      <c r="H112">
        <v>33.847999569999999</v>
      </c>
      <c r="J112" s="2">
        <f>TREND(Calibration!$A$2:$A$4,Calibration!$B$2:$B$4,C112)</f>
        <v>377.60603521766916</v>
      </c>
      <c r="K112" s="2">
        <f>TREND(Calibration!$A$2:$A$4,Calibration!$C$2:$C$4,E112)</f>
        <v>1193.4450652248745</v>
      </c>
      <c r="L112" s="2">
        <f>TREND(Calibration!$A$2:$A$4,Calibration!$D$2:$D$4,G112)</f>
        <v>602.44791225915787</v>
      </c>
    </row>
    <row r="113" spans="1:12" x14ac:dyDescent="0.25">
      <c r="A113">
        <v>555081</v>
      </c>
      <c r="B113">
        <v>14.86200047</v>
      </c>
      <c r="C113">
        <v>0.30849000999999998</v>
      </c>
      <c r="D113">
        <v>35.269001009999997</v>
      </c>
      <c r="E113">
        <v>0.34999998999999998</v>
      </c>
      <c r="F113">
        <v>37.616001130000001</v>
      </c>
      <c r="G113">
        <v>0.99099999999999999</v>
      </c>
      <c r="H113">
        <v>33.88999939</v>
      </c>
      <c r="J113" s="2">
        <f>TREND(Calibration!$A$2:$A$4,Calibration!$B$2:$B$4,C113)</f>
        <v>375.69646661370325</v>
      </c>
      <c r="K113" s="2">
        <f>TREND(Calibration!$A$2:$A$4,Calibration!$C$2:$C$4,E113)</f>
        <v>1211.7909502808541</v>
      </c>
      <c r="L113" s="2">
        <f>TREND(Calibration!$A$2:$A$4,Calibration!$D$2:$D$4,G113)</f>
        <v>605.11945594394251</v>
      </c>
    </row>
    <row r="114" spans="1:12" x14ac:dyDescent="0.25">
      <c r="A114">
        <v>560082</v>
      </c>
      <c r="B114">
        <v>14.97099972</v>
      </c>
      <c r="C114">
        <v>0.30248999999999998</v>
      </c>
      <c r="D114">
        <v>35.262001040000001</v>
      </c>
      <c r="E114">
        <v>0.35357000999999999</v>
      </c>
      <c r="F114">
        <v>37.631000520000001</v>
      </c>
      <c r="G114">
        <v>0.99849999</v>
      </c>
      <c r="H114">
        <v>33.828998570000003</v>
      </c>
      <c r="J114" s="2">
        <f>TREND(Calibration!$A$2:$A$4,Calibration!$B$2:$B$4,C114)</f>
        <v>349.05065922403878</v>
      </c>
      <c r="K114" s="2">
        <f>TREND(Calibration!$A$2:$A$4,Calibration!$C$2:$C$4,E114)</f>
        <v>1239.3101632858154</v>
      </c>
      <c r="L114" s="2">
        <f>TREND(Calibration!$A$2:$A$4,Calibration!$D$2:$D$4,G114)</f>
        <v>609.77911894869806</v>
      </c>
    </row>
    <row r="115" spans="1:12" x14ac:dyDescent="0.25">
      <c r="A115">
        <v>565084</v>
      </c>
      <c r="B115">
        <v>15.13099957</v>
      </c>
      <c r="C115">
        <v>0.30329999000000002</v>
      </c>
      <c r="D115">
        <v>35.291999820000001</v>
      </c>
      <c r="E115">
        <v>0.35681000000000002</v>
      </c>
      <c r="F115">
        <v>37.618000029999997</v>
      </c>
      <c r="G115">
        <v>0.99209999999999998</v>
      </c>
      <c r="H115">
        <v>33.819000240000001</v>
      </c>
      <c r="J115" s="2">
        <f>TREND(Calibration!$A$2:$A$4,Calibration!$B$2:$B$4,C115)</f>
        <v>352.64779281674191</v>
      </c>
      <c r="K115" s="2">
        <f>TREND(Calibration!$A$2:$A$4,Calibration!$C$2:$C$4,E115)</f>
        <v>1264.2853664902643</v>
      </c>
      <c r="L115" s="2">
        <f>TREND(Calibration!$A$2:$A$4,Calibration!$D$2:$D$4,G115)</f>
        <v>605.80287409586424</v>
      </c>
    </row>
    <row r="116" spans="1:12" x14ac:dyDescent="0.25">
      <c r="A116">
        <v>570082</v>
      </c>
      <c r="B116">
        <v>15.244999890000001</v>
      </c>
      <c r="C116">
        <v>0.30421999</v>
      </c>
      <c r="D116">
        <v>35.259998320000001</v>
      </c>
      <c r="E116">
        <v>0.36000000999999998</v>
      </c>
      <c r="F116">
        <v>37.615001679999999</v>
      </c>
      <c r="G116">
        <v>0.98559998999999998</v>
      </c>
      <c r="H116">
        <v>33.784000399999996</v>
      </c>
      <c r="J116" s="2">
        <f>TREND(Calibration!$A$2:$A$4,Calibration!$B$2:$B$4,C116)</f>
        <v>356.73347647368428</v>
      </c>
      <c r="K116" s="2">
        <f>TREND(Calibration!$A$2:$A$4,Calibration!$C$2:$C$4,E116)</f>
        <v>1288.8753028710005</v>
      </c>
      <c r="L116" s="2">
        <f>TREND(Calibration!$A$2:$A$4,Calibration!$D$2:$D$4,G116)</f>
        <v>601.76448789434392</v>
      </c>
    </row>
    <row r="117" spans="1:12" x14ac:dyDescent="0.25">
      <c r="A117">
        <v>575083</v>
      </c>
      <c r="B117">
        <v>15.315999980000001</v>
      </c>
      <c r="C117">
        <v>0.30346000000000001</v>
      </c>
      <c r="D117">
        <v>35.276000979999999</v>
      </c>
      <c r="E117">
        <v>0.36199998999999999</v>
      </c>
      <c r="F117">
        <v>37.5929985</v>
      </c>
      <c r="G117">
        <v>0.98500001000000004</v>
      </c>
      <c r="H117">
        <v>33.780998230000002</v>
      </c>
      <c r="J117" s="2">
        <f>TREND(Calibration!$A$2:$A$4,Calibration!$B$2:$B$4,C117)</f>
        <v>353.35839090581499</v>
      </c>
      <c r="K117" s="2">
        <f>TREND(Calibration!$A$2:$A$4,Calibration!$C$2:$C$4,E117)</f>
        <v>1304.2919883869538</v>
      </c>
      <c r="L117" s="2">
        <f>TREND(Calibration!$A$2:$A$4,Calibration!$D$2:$D$4,G117)</f>
        <v>601.39172678271666</v>
      </c>
    </row>
    <row r="118" spans="1:12" x14ac:dyDescent="0.25">
      <c r="A118">
        <v>580103</v>
      </c>
      <c r="B118">
        <v>15.22999954</v>
      </c>
      <c r="C118">
        <v>0.30432998999999999</v>
      </c>
      <c r="D118">
        <v>35.290000919999997</v>
      </c>
      <c r="E118">
        <v>0.36032998999999999</v>
      </c>
      <c r="F118">
        <v>37.551998140000002</v>
      </c>
      <c r="G118">
        <v>0.96780001999999998</v>
      </c>
      <c r="H118">
        <v>33.858001710000003</v>
      </c>
      <c r="J118" s="2">
        <f>TREND(Calibration!$A$2:$A$4,Calibration!$B$2:$B$4,C118)</f>
        <v>357.22198212831859</v>
      </c>
      <c r="K118" s="2">
        <f>TREND(Calibration!$A$2:$A$4,Calibration!$C$2:$C$4,E118)</f>
        <v>1291.4189272505212</v>
      </c>
      <c r="L118" s="2">
        <f>TREND(Calibration!$A$2:$A$4,Calibration!$D$2:$D$4,G118)</f>
        <v>590.70555825647011</v>
      </c>
    </row>
    <row r="119" spans="1:12" x14ac:dyDescent="0.25">
      <c r="A119">
        <v>585091</v>
      </c>
      <c r="B119">
        <v>15.13899994</v>
      </c>
      <c r="C119">
        <v>0.30487001000000002</v>
      </c>
      <c r="D119">
        <v>35.268001560000002</v>
      </c>
      <c r="E119">
        <v>0.35545999</v>
      </c>
      <c r="F119">
        <v>37.558998109999997</v>
      </c>
      <c r="G119">
        <v>0.96829997999999995</v>
      </c>
      <c r="H119">
        <v>33.786998750000002</v>
      </c>
      <c r="J119" s="2">
        <f>TREND(Calibration!$A$2:$A$4,Calibration!$B$2:$B$4,C119)</f>
        <v>359.62018961573403</v>
      </c>
      <c r="K119" s="2">
        <f>TREND(Calibration!$A$2:$A$4,Calibration!$C$2:$C$4,E119)</f>
        <v>1253.8789226191295</v>
      </c>
      <c r="L119" s="2">
        <f>TREND(Calibration!$A$2:$A$4,Calibration!$D$2:$D$4,G119)</f>
        <v>591.01617801941075</v>
      </c>
    </row>
    <row r="120" spans="1:12" x14ac:dyDescent="0.25">
      <c r="A120">
        <v>590084</v>
      </c>
      <c r="B120">
        <v>15.022999759999999</v>
      </c>
      <c r="C120">
        <v>0.30314001000000002</v>
      </c>
      <c r="D120">
        <v>35.256999970000003</v>
      </c>
      <c r="E120">
        <v>0.35260001000000002</v>
      </c>
      <c r="F120">
        <v>37.57400131</v>
      </c>
      <c r="G120">
        <v>0.98129999999999995</v>
      </c>
      <c r="H120">
        <v>33.810001370000002</v>
      </c>
      <c r="J120" s="2">
        <f>TREND(Calibration!$A$2:$A$4,Calibration!$B$2:$B$4,C120)</f>
        <v>351.93732795648361</v>
      </c>
      <c r="K120" s="2">
        <f>TREND(Calibration!$A$2:$A$4,Calibration!$C$2:$C$4,E120)</f>
        <v>1231.8329960389058</v>
      </c>
      <c r="L120" s="2">
        <f>TREND(Calibration!$A$2:$A$4,Calibration!$D$2:$D$4,G120)</f>
        <v>599.09295042245139</v>
      </c>
    </row>
    <row r="121" spans="1:12" x14ac:dyDescent="0.25">
      <c r="A121">
        <v>595082</v>
      </c>
      <c r="B121">
        <v>14.93000031</v>
      </c>
      <c r="C121">
        <v>0.30816999</v>
      </c>
      <c r="D121">
        <v>35.256000520000001</v>
      </c>
      <c r="E121">
        <v>0.34606000999999997</v>
      </c>
      <c r="F121">
        <v>37.643001560000002</v>
      </c>
      <c r="G121">
        <v>0.98610001999999997</v>
      </c>
      <c r="H121">
        <v>33.83000183</v>
      </c>
      <c r="J121" s="2">
        <f>TREND(Calibration!$A$2:$A$4,Calibration!$B$2:$B$4,C121)</f>
        <v>374.27527043555688</v>
      </c>
      <c r="K121" s="2">
        <f>TREND(Calibration!$A$2:$A$4,Calibration!$C$2:$C$4,E121)</f>
        <v>1181.4199302710815</v>
      </c>
      <c r="L121" s="2">
        <f>TREND(Calibration!$A$2:$A$4,Calibration!$D$2:$D$4,G121)</f>
        <v>602.07515114753062</v>
      </c>
    </row>
    <row r="122" spans="1:12" x14ac:dyDescent="0.25">
      <c r="A122">
        <v>600083</v>
      </c>
      <c r="B122">
        <v>14.855999949999999</v>
      </c>
      <c r="C122">
        <v>0.30730000000000002</v>
      </c>
      <c r="D122">
        <v>35.227001190000003</v>
      </c>
      <c r="E122">
        <v>0.34545999999999999</v>
      </c>
      <c r="F122">
        <v>37.604999540000001</v>
      </c>
      <c r="G122">
        <v>0.98500001000000004</v>
      </c>
      <c r="H122">
        <v>33.823001859999998</v>
      </c>
      <c r="J122" s="2">
        <f>TREND(Calibration!$A$2:$A$4,Calibration!$B$2:$B$4,C122)</f>
        <v>370.41167921305328</v>
      </c>
      <c r="K122" s="2">
        <f>TREND(Calibration!$A$2:$A$4,Calibration!$C$2:$C$4,E122)</f>
        <v>1176.794801281578</v>
      </c>
      <c r="L122" s="2">
        <f>TREND(Calibration!$A$2:$A$4,Calibration!$D$2:$D$4,G122)</f>
        <v>601.39172678271666</v>
      </c>
    </row>
    <row r="123" spans="1:12" x14ac:dyDescent="0.25">
      <c r="A123">
        <v>605095</v>
      </c>
      <c r="B123">
        <v>14.836000439999999</v>
      </c>
      <c r="C123">
        <v>0.30821999999999999</v>
      </c>
      <c r="D123">
        <v>35.268001560000002</v>
      </c>
      <c r="E123">
        <v>0.34638000000000002</v>
      </c>
      <c r="F123">
        <v>37.573001859999998</v>
      </c>
      <c r="G123">
        <v>0.97100001999999996</v>
      </c>
      <c r="H123">
        <v>33.758998869999999</v>
      </c>
      <c r="J123" s="2">
        <f>TREND(Calibration!$A$2:$A$4,Calibration!$B$2:$B$4,C123)</f>
        <v>374.49736286999564</v>
      </c>
      <c r="K123" s="2">
        <f>TREND(Calibration!$A$2:$A$4,Calibration!$C$2:$C$4,E123)</f>
        <v>1183.8865475363793</v>
      </c>
      <c r="L123" s="2">
        <f>TREND(Calibration!$A$2:$A$4,Calibration!$D$2:$D$4,G123)</f>
        <v>592.69368378933314</v>
      </c>
    </row>
    <row r="124" spans="1:12" x14ac:dyDescent="0.25">
      <c r="A124">
        <v>610083</v>
      </c>
      <c r="B124">
        <v>14.954999920000001</v>
      </c>
      <c r="C124">
        <v>0.30880999999999997</v>
      </c>
      <c r="D124">
        <v>35.256999970000003</v>
      </c>
      <c r="E124">
        <v>0.34703001</v>
      </c>
      <c r="F124">
        <v>37.590000150000002</v>
      </c>
      <c r="G124">
        <v>0.97909999000000003</v>
      </c>
      <c r="H124">
        <v>33.858001710000003</v>
      </c>
      <c r="J124" s="2">
        <f>TREND(Calibration!$A$2:$A$4,Calibration!$B$2:$B$4,C124)</f>
        <v>377.11752956303462</v>
      </c>
      <c r="K124" s="2">
        <f>TREND(Calibration!$A$2:$A$4,Calibration!$C$2:$C$4,E124)</f>
        <v>1188.8970975179911</v>
      </c>
      <c r="L124" s="2">
        <f>TREND(Calibration!$A$2:$A$4,Calibration!$D$2:$D$4,G124)</f>
        <v>597.72610790571582</v>
      </c>
    </row>
    <row r="125" spans="1:12" x14ac:dyDescent="0.25">
      <c r="A125">
        <v>615086</v>
      </c>
      <c r="B125">
        <v>15.06299973</v>
      </c>
      <c r="C125">
        <v>0.30880999999999997</v>
      </c>
      <c r="D125">
        <v>35.266998289999997</v>
      </c>
      <c r="E125">
        <v>0.34534999999999999</v>
      </c>
      <c r="F125">
        <v>37.583000179999999</v>
      </c>
      <c r="G125">
        <v>0.97799999000000004</v>
      </c>
      <c r="H125">
        <v>33.880001069999999</v>
      </c>
      <c r="J125" s="2">
        <f>TREND(Calibration!$A$2:$A$4,Calibration!$B$2:$B$4,C125)</f>
        <v>377.11752956303462</v>
      </c>
      <c r="K125" s="2">
        <f>TREND(Calibration!$A$2:$A$4,Calibration!$C$2:$C$4,E125)</f>
        <v>1175.9468750989388</v>
      </c>
      <c r="L125" s="2">
        <f>TREND(Calibration!$A$2:$A$4,Calibration!$D$2:$D$4,G125)</f>
        <v>597.04268975379421</v>
      </c>
    </row>
    <row r="126" spans="1:12" x14ac:dyDescent="0.25">
      <c r="A126">
        <v>620155</v>
      </c>
      <c r="B126">
        <v>15.13099957</v>
      </c>
      <c r="C126">
        <v>0.31071000999999998</v>
      </c>
      <c r="D126">
        <v>35.29499817</v>
      </c>
      <c r="E126">
        <v>0.34405999999999998</v>
      </c>
      <c r="F126">
        <v>37.58000183</v>
      </c>
      <c r="G126">
        <v>0.96020000999999999</v>
      </c>
      <c r="H126">
        <v>33.821998600000001</v>
      </c>
      <c r="J126" s="2">
        <f>TREND(Calibration!$A$2:$A$4,Calibration!$B$2:$B$4,C126)</f>
        <v>385.5553989163252</v>
      </c>
      <c r="K126" s="2">
        <f>TREND(Calibration!$A$2:$A$4,Calibration!$C$2:$C$4,E126)</f>
        <v>1166.0030135025329</v>
      </c>
      <c r="L126" s="2">
        <f>TREND(Calibration!$A$2:$A$4,Calibration!$D$2:$D$4,G126)</f>
        <v>585.98375390302806</v>
      </c>
    </row>
    <row r="127" spans="1:12" x14ac:dyDescent="0.25">
      <c r="A127">
        <v>625175</v>
      </c>
      <c r="B127">
        <v>15.163999560000001</v>
      </c>
      <c r="C127">
        <v>0.30908000000000002</v>
      </c>
      <c r="D127">
        <v>35.237998959999999</v>
      </c>
      <c r="E127">
        <v>0.34276000000000001</v>
      </c>
      <c r="F127">
        <v>37.5929985</v>
      </c>
      <c r="G127">
        <v>0.97589999000000005</v>
      </c>
      <c r="H127">
        <v>33.887001040000001</v>
      </c>
      <c r="J127" s="2">
        <f>TREND(Calibration!$A$2:$A$4,Calibration!$B$2:$B$4,C127)</f>
        <v>378.31658889713754</v>
      </c>
      <c r="K127" s="2">
        <f>TREND(Calibration!$A$2:$A$4,Calibration!$C$2:$C$4,E127)</f>
        <v>1155.9820677077057</v>
      </c>
      <c r="L127" s="2">
        <f>TREND(Calibration!$A$2:$A$4,Calibration!$D$2:$D$4,G127)</f>
        <v>595.7379823728528</v>
      </c>
    </row>
    <row r="128" spans="1:12" x14ac:dyDescent="0.25">
      <c r="A128">
        <v>630090</v>
      </c>
      <c r="B128">
        <v>15.12699986</v>
      </c>
      <c r="C128">
        <v>0.30752000000000002</v>
      </c>
      <c r="D128">
        <v>35.284999849999998</v>
      </c>
      <c r="E128">
        <v>0.33735000999999998</v>
      </c>
      <c r="F128">
        <v>37.5929985</v>
      </c>
      <c r="G128">
        <v>0.97320002000000005</v>
      </c>
      <c r="H128">
        <v>33.887001040000001</v>
      </c>
      <c r="J128" s="2">
        <f>TREND(Calibration!$A$2:$A$4,Calibration!$B$2:$B$4,C128)</f>
        <v>371.38869052232212</v>
      </c>
      <c r="K128" s="2">
        <f>TREND(Calibration!$A$2:$A$4,Calibration!$C$2:$C$4,E128)</f>
        <v>1114.2795934457374</v>
      </c>
      <c r="L128" s="2">
        <f>TREND(Calibration!$A$2:$A$4,Calibration!$D$2:$D$4,G128)</f>
        <v>594.06052009317648</v>
      </c>
    </row>
    <row r="129" spans="1:12" x14ac:dyDescent="0.25">
      <c r="A129">
        <v>635083</v>
      </c>
      <c r="B129">
        <v>15.0340004</v>
      </c>
      <c r="C129">
        <v>0.30702998999999997</v>
      </c>
      <c r="D129">
        <v>35.275001529999997</v>
      </c>
      <c r="E129">
        <v>0.32859999000000001</v>
      </c>
      <c r="F129">
        <v>37.643001560000002</v>
      </c>
      <c r="G129">
        <v>0.97420001000000001</v>
      </c>
      <c r="H129">
        <v>33.793998719999998</v>
      </c>
      <c r="J129" s="2">
        <f>TREND(Calibration!$A$2:$A$4,Calibration!$B$2:$B$4,C129)</f>
        <v>369.21257546934544</v>
      </c>
      <c r="K129" s="2">
        <f>TREND(Calibration!$A$2:$A$4,Calibration!$C$2:$C$4,E129)</f>
        <v>1046.8307656583099</v>
      </c>
      <c r="L129" s="2">
        <f>TREND(Calibration!$A$2:$A$4,Calibration!$D$2:$D$4,G129)</f>
        <v>594.68180310930393</v>
      </c>
    </row>
    <row r="130" spans="1:12" x14ac:dyDescent="0.25">
      <c r="A130">
        <v>640186</v>
      </c>
      <c r="B130">
        <v>14.93700027</v>
      </c>
      <c r="C130">
        <v>0.29967999000000001</v>
      </c>
      <c r="D130">
        <v>35.268001560000002</v>
      </c>
      <c r="E130">
        <v>0.31962001000000001</v>
      </c>
      <c r="F130">
        <v>37.554000850000001</v>
      </c>
      <c r="G130">
        <v>0.96880001000000004</v>
      </c>
      <c r="H130">
        <v>33.846000670000002</v>
      </c>
      <c r="J130" s="2">
        <f>TREND(Calibration!$A$2:$A$4,Calibration!$B$2:$B$4,C130)</f>
        <v>336.5715158187727</v>
      </c>
      <c r="K130" s="2">
        <f>TREND(Calibration!$A$2:$A$4,Calibration!$C$2:$C$4,E130)</f>
        <v>977.60930964397562</v>
      </c>
      <c r="L130" s="2">
        <f>TREND(Calibration!$A$2:$A$4,Calibration!$D$2:$D$4,G130)</f>
        <v>591.32684127259756</v>
      </c>
    </row>
    <row r="131" spans="1:12" x14ac:dyDescent="0.25">
      <c r="A131">
        <v>645106</v>
      </c>
      <c r="B131">
        <v>14.87899971</v>
      </c>
      <c r="C131">
        <v>0.30303001000000002</v>
      </c>
      <c r="D131">
        <v>35.280998230000002</v>
      </c>
      <c r="E131">
        <v>0.31406000000000001</v>
      </c>
      <c r="F131">
        <v>37.59500122</v>
      </c>
      <c r="G131">
        <v>0.98229997999999996</v>
      </c>
      <c r="H131">
        <v>33.833000179999999</v>
      </c>
      <c r="J131" s="2">
        <f>TREND(Calibration!$A$2:$A$4,Calibration!$B$2:$B$4,C131)</f>
        <v>351.44882230184908</v>
      </c>
      <c r="K131" s="2">
        <f>TREND(Calibration!$A$2:$A$4,Calibration!$C$2:$C$4,E131)</f>
        <v>934.75041823728429</v>
      </c>
      <c r="L131" s="2">
        <f>TREND(Calibration!$A$2:$A$4,Calibration!$D$2:$D$4,G131)</f>
        <v>599.71422722568661</v>
      </c>
    </row>
    <row r="132" spans="1:12" x14ac:dyDescent="0.25">
      <c r="A132">
        <v>650084</v>
      </c>
      <c r="B132">
        <v>14.807000159999999</v>
      </c>
      <c r="C132">
        <v>0.30384000999999999</v>
      </c>
      <c r="D132">
        <v>35.268001560000002</v>
      </c>
      <c r="E132">
        <v>0.30886998999999998</v>
      </c>
      <c r="F132">
        <v>37.632999419999997</v>
      </c>
      <c r="G132">
        <v>0.98610001999999997</v>
      </c>
      <c r="H132">
        <v>33.787998199999997</v>
      </c>
      <c r="J132" s="2">
        <f>TREND(Calibration!$A$2:$A$4,Calibration!$B$2:$B$4,C132)</f>
        <v>355.04600030415713</v>
      </c>
      <c r="K132" s="2">
        <f>TREND(Calibration!$A$2:$A$4,Calibration!$C$2:$C$4,E132)</f>
        <v>894.74364217219795</v>
      </c>
      <c r="L132" s="2">
        <f>TREND(Calibration!$A$2:$A$4,Calibration!$D$2:$D$4,G132)</f>
        <v>602.07515114753062</v>
      </c>
    </row>
    <row r="133" spans="1:12" x14ac:dyDescent="0.25">
      <c r="A133">
        <v>655083</v>
      </c>
      <c r="B133">
        <v>14.79399967</v>
      </c>
      <c r="C133">
        <v>0.30513999000000003</v>
      </c>
      <c r="D133">
        <v>35.280998230000002</v>
      </c>
      <c r="E133">
        <v>0.30379</v>
      </c>
      <c r="F133">
        <v>37.591999049999998</v>
      </c>
      <c r="G133">
        <v>0.98180002</v>
      </c>
      <c r="H133">
        <v>33.740001679999999</v>
      </c>
      <c r="J133" s="2">
        <f>TREND(Calibration!$A$2:$A$4,Calibration!$B$2:$B$4,C133)</f>
        <v>360.81916013062687</v>
      </c>
      <c r="K133" s="2">
        <f>TREND(Calibration!$A$2:$A$4,Calibration!$C$2:$C$4,E133)</f>
        <v>855.58494645814767</v>
      </c>
      <c r="L133" s="2">
        <f>TREND(Calibration!$A$2:$A$4,Calibration!$D$2:$D$4,G133)</f>
        <v>599.40360746274587</v>
      </c>
    </row>
    <row r="134" spans="1:12" x14ac:dyDescent="0.25">
      <c r="A134">
        <v>660084</v>
      </c>
      <c r="B134">
        <v>14.89299965</v>
      </c>
      <c r="C134">
        <v>0.30605999</v>
      </c>
      <c r="D134">
        <v>35.278999329999998</v>
      </c>
      <c r="E134">
        <v>0.30005999999999999</v>
      </c>
      <c r="F134">
        <v>37.590000150000002</v>
      </c>
      <c r="G134">
        <v>0.98180002</v>
      </c>
      <c r="H134">
        <v>33.72000122</v>
      </c>
      <c r="J134" s="2">
        <f>TREND(Calibration!$A$2:$A$4,Calibration!$B$2:$B$4,C134)</f>
        <v>364.90484378756923</v>
      </c>
      <c r="K134" s="2">
        <f>TREND(Calibration!$A$2:$A$4,Calibration!$C$2:$C$4,E134)</f>
        <v>826.83254044683486</v>
      </c>
      <c r="L134" s="2">
        <f>TREND(Calibration!$A$2:$A$4,Calibration!$D$2:$D$4,G134)</f>
        <v>599.40360746274587</v>
      </c>
    </row>
    <row r="135" spans="1:12" x14ac:dyDescent="0.25">
      <c r="A135">
        <v>665084</v>
      </c>
      <c r="B135">
        <v>15.01299953</v>
      </c>
      <c r="C135">
        <v>0.30698001000000003</v>
      </c>
      <c r="D135">
        <v>35.284999849999998</v>
      </c>
      <c r="E135">
        <v>0.29822000999999998</v>
      </c>
      <c r="F135">
        <v>37.590000150000002</v>
      </c>
      <c r="G135">
        <v>0.97960000999999997</v>
      </c>
      <c r="H135">
        <v>33.715999600000004</v>
      </c>
      <c r="J135" s="2">
        <f>TREND(Calibration!$A$2:$A$4,Calibration!$B$2:$B$4,C135)</f>
        <v>368.99061626372168</v>
      </c>
      <c r="K135" s="2">
        <f>TREND(Calibration!$A$2:$A$4,Calibration!$C$2:$C$4,E135)</f>
        <v>812.64912502143102</v>
      </c>
      <c r="L135" s="2">
        <f>TREND(Calibration!$A$2:$A$4,Calibration!$D$2:$D$4,G135)</f>
        <v>598.03676494601029</v>
      </c>
    </row>
    <row r="136" spans="1:12" x14ac:dyDescent="0.25">
      <c r="A136">
        <v>670178</v>
      </c>
      <c r="B136">
        <v>15.07600021</v>
      </c>
      <c r="C136">
        <v>0.30761999000000001</v>
      </c>
      <c r="D136">
        <v>35.299999239999998</v>
      </c>
      <c r="E136">
        <v>0.29525000000000001</v>
      </c>
      <c r="F136">
        <v>37.525001529999997</v>
      </c>
      <c r="G136">
        <v>0.97049998999999998</v>
      </c>
      <c r="H136">
        <v>33.7140007</v>
      </c>
      <c r="J136" s="2">
        <f>TREND(Calibration!$A$2:$A$4,Calibration!$B$2:$B$4,C136)</f>
        <v>371.83274216238465</v>
      </c>
      <c r="K136" s="2">
        <f>TREND(Calibration!$A$2:$A$4,Calibration!$C$2:$C$4,E136)</f>
        <v>789.75504100597323</v>
      </c>
      <c r="L136" s="2">
        <f>TREND(Calibration!$A$2:$A$4,Calibration!$D$2:$D$4,G136)</f>
        <v>592.38302053614643</v>
      </c>
    </row>
    <row r="137" spans="1:12" x14ac:dyDescent="0.25">
      <c r="A137">
        <v>675096</v>
      </c>
      <c r="B137">
        <v>15.13300037</v>
      </c>
      <c r="C137">
        <v>0.30659999999999998</v>
      </c>
      <c r="D137">
        <v>35.278999329999998</v>
      </c>
      <c r="E137">
        <v>0.29276001000000001</v>
      </c>
      <c r="F137">
        <v>37.57400131</v>
      </c>
      <c r="G137">
        <v>0.96399999000000003</v>
      </c>
      <c r="H137">
        <v>33.742000580000003</v>
      </c>
      <c r="J137" s="2">
        <f>TREND(Calibration!$A$2:$A$4,Calibration!$B$2:$B$4,C137)</f>
        <v>367.30300686537953</v>
      </c>
      <c r="K137" s="2">
        <f>TREND(Calibration!$A$2:$A$4,Calibration!$C$2:$C$4,E137)</f>
        <v>770.56115268315602</v>
      </c>
      <c r="L137" s="2">
        <f>TREND(Calibration!$A$2:$A$4,Calibration!$D$2:$D$4,G137)</f>
        <v>588.34464054751845</v>
      </c>
    </row>
    <row r="138" spans="1:12" x14ac:dyDescent="0.25">
      <c r="A138">
        <v>680186</v>
      </c>
      <c r="B138">
        <v>15.09399986</v>
      </c>
      <c r="C138">
        <v>0.30821999999999999</v>
      </c>
      <c r="D138">
        <v>35.252998349999999</v>
      </c>
      <c r="E138">
        <v>0.28967999999999999</v>
      </c>
      <c r="F138">
        <v>37.604999540000001</v>
      </c>
      <c r="G138">
        <v>0.97750002000000003</v>
      </c>
      <c r="H138">
        <v>33.790000919999997</v>
      </c>
      <c r="J138" s="2">
        <f>TREND(Calibration!$A$2:$A$4,Calibration!$B$2:$B$4,C138)</f>
        <v>374.49736286999564</v>
      </c>
      <c r="K138" s="2">
        <f>TREND(Calibration!$A$2:$A$4,Calibration!$C$2:$C$4,E138)</f>
        <v>746.81914248505859</v>
      </c>
      <c r="L138" s="2">
        <f>TREND(Calibration!$A$2:$A$4,Calibration!$D$2:$D$4,G138)</f>
        <v>596.73206377796123</v>
      </c>
    </row>
    <row r="139" spans="1:12" x14ac:dyDescent="0.25">
      <c r="A139">
        <v>685281</v>
      </c>
      <c r="B139">
        <v>14.989000320000001</v>
      </c>
      <c r="C139">
        <v>0.30535001000000001</v>
      </c>
      <c r="D139">
        <v>35.277999880000003</v>
      </c>
      <c r="E139">
        <v>0.28725001</v>
      </c>
      <c r="F139">
        <v>37.608001710000003</v>
      </c>
      <c r="G139">
        <v>0.98339999</v>
      </c>
      <c r="H139">
        <v>33.804000850000001</v>
      </c>
      <c r="J139" s="2">
        <f>TREND(Calibration!$A$2:$A$4,Calibration!$B$2:$B$4,C139)</f>
        <v>361.75185065413871</v>
      </c>
      <c r="K139" s="2">
        <f>TREND(Calibration!$A$2:$A$4,Calibration!$C$2:$C$4,E139)</f>
        <v>728.08775935277185</v>
      </c>
      <c r="L139" s="2">
        <f>TREND(Calibration!$A$2:$A$4,Calibration!$D$2:$D$4,G139)</f>
        <v>600.39765159050057</v>
      </c>
    </row>
    <row r="140" spans="1:12" x14ac:dyDescent="0.25">
      <c r="A140">
        <v>690141</v>
      </c>
      <c r="B140">
        <v>14.855999949999999</v>
      </c>
      <c r="C140">
        <v>0.30632999999999999</v>
      </c>
      <c r="D140">
        <v>35.284000399999996</v>
      </c>
      <c r="E140">
        <v>0.28437999000000003</v>
      </c>
      <c r="F140">
        <v>37.5320015</v>
      </c>
      <c r="G140">
        <v>0.97689998</v>
      </c>
      <c r="H140">
        <v>33.848999020000001</v>
      </c>
      <c r="J140" s="2">
        <f>TREND(Calibration!$A$2:$A$4,Calibration!$B$2:$B$4,C140)</f>
        <v>366.10394753127684</v>
      </c>
      <c r="K140" s="2">
        <f>TREND(Calibration!$A$2:$A$4,Calibration!$C$2:$C$4,E140)</f>
        <v>705.96444023733306</v>
      </c>
      <c r="L140" s="2">
        <f>TREND(Calibration!$A$2:$A$4,Calibration!$D$2:$D$4,G140)</f>
        <v>596.35926538898025</v>
      </c>
    </row>
    <row r="141" spans="1:12" x14ac:dyDescent="0.25">
      <c r="A141">
        <v>695085</v>
      </c>
      <c r="B141">
        <v>14.83100033</v>
      </c>
      <c r="C141">
        <v>0.30730000000000002</v>
      </c>
      <c r="D141">
        <v>35.263000490000003</v>
      </c>
      <c r="E141">
        <v>0.28270999000000002</v>
      </c>
      <c r="F141">
        <v>37.590000150000002</v>
      </c>
      <c r="G141">
        <v>0.98129999999999995</v>
      </c>
      <c r="H141">
        <v>33.858001710000003</v>
      </c>
      <c r="J141" s="2">
        <f>TREND(Calibration!$A$2:$A$4,Calibration!$B$2:$B$4,C141)</f>
        <v>370.41167921305328</v>
      </c>
      <c r="K141" s="2">
        <f>TREND(Calibration!$A$2:$A$4,Calibration!$C$2:$C$4,E141)</f>
        <v>693.09137910090089</v>
      </c>
      <c r="L141" s="2">
        <f>TREND(Calibration!$A$2:$A$4,Calibration!$D$2:$D$4,G141)</f>
        <v>599.09295042245139</v>
      </c>
    </row>
    <row r="142" spans="1:12" x14ac:dyDescent="0.25">
      <c r="A142">
        <v>700154</v>
      </c>
      <c r="B142">
        <v>14.80000019</v>
      </c>
      <c r="C142">
        <v>0.30935001000000001</v>
      </c>
      <c r="D142">
        <v>35.2859993</v>
      </c>
      <c r="E142">
        <v>0.28097999000000001</v>
      </c>
      <c r="F142">
        <v>37.5929985</v>
      </c>
      <c r="G142">
        <v>0.98830003</v>
      </c>
      <c r="H142">
        <v>33.84500122</v>
      </c>
      <c r="J142" s="2">
        <f>TREND(Calibration!$A$2:$A$4,Calibration!$B$2:$B$4,C142)</f>
        <v>379.51569264084515</v>
      </c>
      <c r="K142" s="2">
        <f>TREND(Calibration!$A$2:$A$4,Calibration!$C$2:$C$4,E142)</f>
        <v>679.75581277393826</v>
      </c>
      <c r="L142" s="2">
        <f>TREND(Calibration!$A$2:$A$4,Calibration!$D$2:$D$4,G142)</f>
        <v>603.44199366426619</v>
      </c>
    </row>
    <row r="143" spans="1:12" x14ac:dyDescent="0.25">
      <c r="A143">
        <v>705095</v>
      </c>
      <c r="B143">
        <v>14.836000439999999</v>
      </c>
      <c r="C143">
        <v>0.30470999999999998</v>
      </c>
      <c r="D143">
        <v>35.226001740000001</v>
      </c>
      <c r="E143">
        <v>0.27783998999999998</v>
      </c>
      <c r="F143">
        <v>37.620998380000003</v>
      </c>
      <c r="G143">
        <v>0.99690002</v>
      </c>
      <c r="H143">
        <v>33.876998899999997</v>
      </c>
      <c r="J143" s="2">
        <f>TREND(Calibration!$A$2:$A$4,Calibration!$B$2:$B$4,C143)</f>
        <v>358.90959152666073</v>
      </c>
      <c r="K143" s="2">
        <f>TREND(Calibration!$A$2:$A$4,Calibration!$C$2:$C$4,E143)</f>
        <v>655.5513744695088</v>
      </c>
      <c r="L143" s="2">
        <f>TREND(Calibration!$A$2:$A$4,Calibration!$D$2:$D$4,G143)</f>
        <v>608.78507482094335</v>
      </c>
    </row>
    <row r="144" spans="1:12" x14ac:dyDescent="0.25">
      <c r="A144">
        <v>710094</v>
      </c>
      <c r="B144">
        <v>14.880000109999999</v>
      </c>
      <c r="C144">
        <v>0.30508000000000002</v>
      </c>
      <c r="D144">
        <v>35.271999360000002</v>
      </c>
      <c r="E144">
        <v>0.27660000000000001</v>
      </c>
      <c r="F144">
        <v>37.627998349999999</v>
      </c>
      <c r="G144">
        <v>0.98559998999999998</v>
      </c>
      <c r="H144">
        <v>33.784000399999996</v>
      </c>
      <c r="J144" s="2">
        <f>TREND(Calibration!$A$2:$A$4,Calibration!$B$2:$B$4,C144)</f>
        <v>360.5527469104311</v>
      </c>
      <c r="K144" s="2">
        <f>TREND(Calibration!$A$2:$A$4,Calibration!$C$2:$C$4,E144)</f>
        <v>645.99301094941052</v>
      </c>
      <c r="L144" s="2">
        <f>TREND(Calibration!$A$2:$A$4,Calibration!$D$2:$D$4,G144)</f>
        <v>601.76448789434392</v>
      </c>
    </row>
    <row r="145" spans="1:12" x14ac:dyDescent="0.25">
      <c r="A145">
        <v>715112</v>
      </c>
      <c r="B145">
        <v>15.041000370000001</v>
      </c>
      <c r="C145">
        <v>0.30972999000000001</v>
      </c>
      <c r="D145">
        <v>35.227001190000003</v>
      </c>
      <c r="E145">
        <v>0.27551999999999999</v>
      </c>
      <c r="F145">
        <v>37.608001710000003</v>
      </c>
      <c r="G145">
        <v>0.99309999000000004</v>
      </c>
      <c r="H145">
        <v>33.841999049999998</v>
      </c>
      <c r="J145" s="2">
        <f>TREND(Calibration!$A$2:$A$4,Calibration!$B$2:$B$4,C145)</f>
        <v>381.20316881037229</v>
      </c>
      <c r="K145" s="2">
        <f>TREND(Calibration!$A$2:$A$4,Calibration!$C$2:$C$4,E145)</f>
        <v>637.66791751986125</v>
      </c>
      <c r="L145" s="2">
        <f>TREND(Calibration!$A$2:$A$4,Calibration!$D$2:$D$4,G145)</f>
        <v>606.42415711199169</v>
      </c>
    </row>
    <row r="146" spans="1:12" x14ac:dyDescent="0.25">
      <c r="A146">
        <v>720170</v>
      </c>
      <c r="B146">
        <v>15.102000240000001</v>
      </c>
      <c r="C146">
        <v>0.30761999000000001</v>
      </c>
      <c r="D146">
        <v>35.291000369999999</v>
      </c>
      <c r="E146">
        <v>0.27449000000000001</v>
      </c>
      <c r="F146">
        <v>37.537998199999997</v>
      </c>
      <c r="G146">
        <v>0.98129999999999995</v>
      </c>
      <c r="H146">
        <v>33.76499939</v>
      </c>
      <c r="J146" s="2">
        <f>TREND(Calibration!$A$2:$A$4,Calibration!$B$2:$B$4,C146)</f>
        <v>371.83274216238465</v>
      </c>
      <c r="K146" s="2">
        <f>TREND(Calibration!$A$2:$A$4,Calibration!$C$2:$C$4,E146)</f>
        <v>629.72824508242115</v>
      </c>
      <c r="L146" s="2">
        <f>TREND(Calibration!$A$2:$A$4,Calibration!$D$2:$D$4,G146)</f>
        <v>599.09295042245139</v>
      </c>
    </row>
    <row r="147" spans="1:12" x14ac:dyDescent="0.25">
      <c r="A147">
        <v>725084</v>
      </c>
      <c r="B147">
        <v>15.131999970000001</v>
      </c>
      <c r="C147">
        <v>0.30443998999999999</v>
      </c>
      <c r="D147">
        <v>35.291000369999999</v>
      </c>
      <c r="E147">
        <v>0.27329998999999999</v>
      </c>
      <c r="F147">
        <v>37.569999690000003</v>
      </c>
      <c r="G147">
        <v>0.97479998999999995</v>
      </c>
      <c r="H147">
        <v>33.72000122</v>
      </c>
      <c r="J147" s="2">
        <f>TREND(Calibration!$A$2:$A$4,Calibration!$B$2:$B$4,C147)</f>
        <v>357.71048778295312</v>
      </c>
      <c r="K147" s="2">
        <f>TREND(Calibration!$A$2:$A$4,Calibration!$C$2:$C$4,E147)</f>
        <v>620.55514838603426</v>
      </c>
      <c r="L147" s="2">
        <f>TREND(Calibration!$A$2:$A$4,Calibration!$D$2:$D$4,G147)</f>
        <v>595.05456422093107</v>
      </c>
    </row>
    <row r="148" spans="1:12" x14ac:dyDescent="0.25">
      <c r="A148">
        <v>730083</v>
      </c>
      <c r="B148">
        <v>15.13799953</v>
      </c>
      <c r="C148">
        <v>0.30983999000000001</v>
      </c>
      <c r="D148">
        <v>35.271999360000002</v>
      </c>
      <c r="E148">
        <v>0.27200001000000001</v>
      </c>
      <c r="F148">
        <v>37.543998719999998</v>
      </c>
      <c r="G148">
        <v>0.97640002000000004</v>
      </c>
      <c r="H148">
        <v>33.745998380000003</v>
      </c>
      <c r="J148" s="2">
        <f>TREND(Calibration!$A$2:$A$4,Calibration!$B$2:$B$4,C148)</f>
        <v>381.69167446500683</v>
      </c>
      <c r="K148" s="2">
        <f>TREND(Calibration!$A$2:$A$4,Calibration!$C$2:$C$4,E148)</f>
        <v>610.53435675960395</v>
      </c>
      <c r="L148" s="2">
        <f>TREND(Calibration!$A$2:$A$4,Calibration!$D$2:$D$4,G148)</f>
        <v>596.0486456260395</v>
      </c>
    </row>
    <row r="149" spans="1:12" x14ac:dyDescent="0.25">
      <c r="A149">
        <v>735083</v>
      </c>
      <c r="B149">
        <v>15.027999879999999</v>
      </c>
      <c r="C149">
        <v>0.30498001000000002</v>
      </c>
      <c r="D149">
        <v>35.287998199999997</v>
      </c>
      <c r="E149">
        <v>0.27103000999999999</v>
      </c>
      <c r="F149">
        <v>37.525001529999997</v>
      </c>
      <c r="G149">
        <v>0.97689998</v>
      </c>
      <c r="H149">
        <v>33.784999849999998</v>
      </c>
      <c r="J149" s="2">
        <f>TREND(Calibration!$A$2:$A$4,Calibration!$B$2:$B$4,C149)</f>
        <v>360.10869527036857</v>
      </c>
      <c r="K149" s="2">
        <f>TREND(Calibration!$A$2:$A$4,Calibration!$C$2:$C$4,E149)</f>
        <v>603.05718951269387</v>
      </c>
      <c r="L149" s="2">
        <f>TREND(Calibration!$A$2:$A$4,Calibration!$D$2:$D$4,G149)</f>
        <v>596.35926538898025</v>
      </c>
    </row>
    <row r="150" spans="1:12" x14ac:dyDescent="0.25">
      <c r="A150">
        <v>740084</v>
      </c>
      <c r="B150">
        <v>14.92700005</v>
      </c>
      <c r="C150">
        <v>0.30816999</v>
      </c>
      <c r="D150">
        <v>35.26499939</v>
      </c>
      <c r="E150">
        <v>0.26978998999999998</v>
      </c>
      <c r="F150">
        <v>37.548000340000002</v>
      </c>
      <c r="G150">
        <v>0.96829997999999995</v>
      </c>
      <c r="H150">
        <v>33.743000029999997</v>
      </c>
      <c r="J150" s="2">
        <f>TREND(Calibration!$A$2:$A$4,Calibration!$B$2:$B$4,C150)</f>
        <v>374.27527043555688</v>
      </c>
      <c r="K150" s="2">
        <f>TREND(Calibration!$A$2:$A$4,Calibration!$C$2:$C$4,E150)</f>
        <v>593.49859474000027</v>
      </c>
      <c r="L150" s="2">
        <f>TREND(Calibration!$A$2:$A$4,Calibration!$D$2:$D$4,G150)</f>
        <v>591.01617801941075</v>
      </c>
    </row>
    <row r="151" spans="1:12" x14ac:dyDescent="0.25">
      <c r="A151">
        <v>745084</v>
      </c>
      <c r="B151">
        <v>14.852999690000001</v>
      </c>
      <c r="C151">
        <v>0.30875998999999998</v>
      </c>
      <c r="D151">
        <v>35.293998719999998</v>
      </c>
      <c r="E151">
        <v>0.26880999999999999</v>
      </c>
      <c r="F151">
        <v>37.573001859999998</v>
      </c>
      <c r="G151">
        <v>0.98129999999999995</v>
      </c>
      <c r="H151">
        <v>33.729999540000001</v>
      </c>
      <c r="J151" s="2">
        <f>TREND(Calibration!$A$2:$A$4,Calibration!$B$2:$B$4,C151)</f>
        <v>376.89543712859586</v>
      </c>
      <c r="K151" s="2">
        <f>TREND(Calibration!$A$2:$A$4,Calibration!$C$2:$C$4,E151)</f>
        <v>585.94442037886733</v>
      </c>
      <c r="L151" s="2">
        <f>TREND(Calibration!$A$2:$A$4,Calibration!$D$2:$D$4,G151)</f>
        <v>599.09295042245139</v>
      </c>
    </row>
    <row r="152" spans="1:12" x14ac:dyDescent="0.25">
      <c r="A152">
        <v>750084</v>
      </c>
      <c r="B152">
        <v>14.739000320000001</v>
      </c>
      <c r="C152">
        <v>0.30853998999999999</v>
      </c>
      <c r="D152">
        <v>35.252998349999999</v>
      </c>
      <c r="E152">
        <v>0.26724999999999999</v>
      </c>
      <c r="F152">
        <v>37.576000209999997</v>
      </c>
      <c r="G152">
        <v>0.97320002000000005</v>
      </c>
      <c r="H152">
        <v>33.729999540000001</v>
      </c>
      <c r="J152" s="2">
        <f>TREND(Calibration!$A$2:$A$4,Calibration!$B$2:$B$4,C152)</f>
        <v>375.91842581932701</v>
      </c>
      <c r="K152" s="2">
        <f>TREND(Calibration!$A$2:$A$4,Calibration!$C$2:$C$4,E152)</f>
        <v>573.91928542507435</v>
      </c>
      <c r="L152" s="2">
        <f>TREND(Calibration!$A$2:$A$4,Calibration!$D$2:$D$4,G152)</f>
        <v>594.06052009317648</v>
      </c>
    </row>
    <row r="153" spans="1:12" x14ac:dyDescent="0.25">
      <c r="A153">
        <v>755084</v>
      </c>
      <c r="B153">
        <v>14.76200008</v>
      </c>
      <c r="C153">
        <v>0.30761999000000001</v>
      </c>
      <c r="D153">
        <v>35.249000549999998</v>
      </c>
      <c r="E153">
        <v>0.26622000000000001</v>
      </c>
      <c r="F153">
        <v>37.537998199999997</v>
      </c>
      <c r="G153">
        <v>0.98180002</v>
      </c>
      <c r="H153">
        <v>33.668998719999998</v>
      </c>
      <c r="J153" s="2">
        <f>TREND(Calibration!$A$2:$A$4,Calibration!$B$2:$B$4,C153)</f>
        <v>371.83274216238465</v>
      </c>
      <c r="K153" s="2">
        <f>TREND(Calibration!$A$2:$A$4,Calibration!$C$2:$C$4,E153)</f>
        <v>565.97961298763425</v>
      </c>
      <c r="L153" s="2">
        <f>TREND(Calibration!$A$2:$A$4,Calibration!$D$2:$D$4,G153)</f>
        <v>599.40360746274587</v>
      </c>
    </row>
    <row r="154" spans="1:12" x14ac:dyDescent="0.25">
      <c r="A154">
        <v>760177</v>
      </c>
      <c r="B154">
        <v>14.85900021</v>
      </c>
      <c r="C154">
        <v>0.30632999999999999</v>
      </c>
      <c r="D154">
        <v>35.277999880000003</v>
      </c>
      <c r="E154">
        <v>0.26513999999999999</v>
      </c>
      <c r="F154">
        <v>37.534999849999998</v>
      </c>
      <c r="G154">
        <v>0.97049998999999998</v>
      </c>
      <c r="H154">
        <v>33.7140007</v>
      </c>
      <c r="J154" s="2">
        <f>TREND(Calibration!$A$2:$A$4,Calibration!$B$2:$B$4,C154)</f>
        <v>366.10394753127684</v>
      </c>
      <c r="K154" s="2">
        <f>TREND(Calibration!$A$2:$A$4,Calibration!$C$2:$C$4,E154)</f>
        <v>557.65451955808498</v>
      </c>
      <c r="L154" s="2">
        <f>TREND(Calibration!$A$2:$A$4,Calibration!$D$2:$D$4,G154)</f>
        <v>592.38302053614643</v>
      </c>
    </row>
    <row r="155" spans="1:12" x14ac:dyDescent="0.25">
      <c r="A155">
        <v>765083</v>
      </c>
      <c r="B155">
        <v>15.00800037</v>
      </c>
      <c r="C155">
        <v>0.30794999000000001</v>
      </c>
      <c r="D155">
        <v>35.252998349999999</v>
      </c>
      <c r="E155">
        <v>0.26453999</v>
      </c>
      <c r="F155">
        <v>37.611000060000002</v>
      </c>
      <c r="G155">
        <v>0.98940002999999999</v>
      </c>
      <c r="H155">
        <v>33.727001190000003</v>
      </c>
      <c r="J155" s="2">
        <f>TREND(Calibration!$A$2:$A$4,Calibration!$B$2:$B$4,C155)</f>
        <v>373.29825912628803</v>
      </c>
      <c r="K155" s="2">
        <f>TREND(Calibration!$A$2:$A$4,Calibration!$C$2:$C$4,E155)</f>
        <v>553.0293905685819</v>
      </c>
      <c r="L155" s="2">
        <f>TREND(Calibration!$A$2:$A$4,Calibration!$D$2:$D$4,G155)</f>
        <v>604.12541181618792</v>
      </c>
    </row>
    <row r="156" spans="1:12" x14ac:dyDescent="0.25">
      <c r="A156">
        <v>770093</v>
      </c>
      <c r="B156">
        <v>15.147999759999999</v>
      </c>
      <c r="C156">
        <v>0.31064998999999999</v>
      </c>
      <c r="D156">
        <v>35.19900131</v>
      </c>
      <c r="E156">
        <v>0.26357001000000002</v>
      </c>
      <c r="F156">
        <v>37.5890007</v>
      </c>
      <c r="G156">
        <v>0.98449998999999999</v>
      </c>
      <c r="H156">
        <v>33.736000060000002</v>
      </c>
      <c r="J156" s="2">
        <f>TREND(Calibration!$A$2:$A$4,Calibration!$B$2:$B$4,C156)</f>
        <v>385.28885246731465</v>
      </c>
      <c r="K156" s="2">
        <f>TREND(Calibration!$A$2:$A$4,Calibration!$C$2:$C$4,E156)</f>
        <v>545.55237749006915</v>
      </c>
      <c r="L156" s="2">
        <f>TREND(Calibration!$A$2:$A$4,Calibration!$D$2:$D$4,G156)</f>
        <v>601.08106974242219</v>
      </c>
    </row>
    <row r="157" spans="1:12" x14ac:dyDescent="0.25">
      <c r="A157">
        <v>775083</v>
      </c>
      <c r="B157">
        <v>15.20600033</v>
      </c>
      <c r="C157">
        <v>0.30730000000000002</v>
      </c>
      <c r="D157">
        <v>35.245998380000003</v>
      </c>
      <c r="E157">
        <v>0.26302998999999999</v>
      </c>
      <c r="F157">
        <v>37.5320015</v>
      </c>
      <c r="G157">
        <v>0.97530001</v>
      </c>
      <c r="H157">
        <v>33.80099869</v>
      </c>
      <c r="J157" s="2">
        <f>TREND(Calibration!$A$2:$A$4,Calibration!$B$2:$B$4,C157)</f>
        <v>370.41167921305328</v>
      </c>
      <c r="K157" s="2">
        <f>TREND(Calibration!$A$2:$A$4,Calibration!$C$2:$C$4,E157)</f>
        <v>541.38967660689764</v>
      </c>
      <c r="L157" s="2">
        <f>TREND(Calibration!$A$2:$A$4,Calibration!$D$2:$D$4,G157)</f>
        <v>595.36522126122554</v>
      </c>
    </row>
    <row r="158" spans="1:12" x14ac:dyDescent="0.25">
      <c r="A158">
        <v>780224</v>
      </c>
      <c r="B158">
        <v>15.18700027</v>
      </c>
      <c r="C158">
        <v>0.30821999999999999</v>
      </c>
      <c r="D158">
        <v>35.26499939</v>
      </c>
      <c r="E158">
        <v>0.26210999000000001</v>
      </c>
      <c r="F158">
        <v>37.573001859999998</v>
      </c>
      <c r="G158">
        <v>0.97860002999999995</v>
      </c>
      <c r="H158">
        <v>33.729999540000001</v>
      </c>
      <c r="J158" s="2">
        <f>TREND(Calibration!$A$2:$A$4,Calibration!$B$2:$B$4,C158)</f>
        <v>374.49736286999564</v>
      </c>
      <c r="K158" s="2">
        <f>TREND(Calibration!$A$2:$A$4,Calibration!$C$2:$C$4,E158)</f>
        <v>534.29793035209673</v>
      </c>
      <c r="L158" s="2">
        <f>TREND(Calibration!$A$2:$A$4,Calibration!$D$2:$D$4,G158)</f>
        <v>597.41548814277508</v>
      </c>
    </row>
    <row r="159" spans="1:12" x14ac:dyDescent="0.25">
      <c r="A159">
        <v>785084</v>
      </c>
      <c r="B159">
        <v>15.09899998</v>
      </c>
      <c r="C159">
        <v>0.30886998999999998</v>
      </c>
      <c r="D159">
        <v>35.236999509999997</v>
      </c>
      <c r="E159">
        <v>0.26107999999999998</v>
      </c>
      <c r="F159">
        <v>37.556999210000001</v>
      </c>
      <c r="G159">
        <v>0.97479998999999995</v>
      </c>
      <c r="H159">
        <v>33.749000549999998</v>
      </c>
      <c r="J159" s="2">
        <f>TREND(Calibration!$A$2:$A$4,Calibration!$B$2:$B$4,C159)</f>
        <v>377.3839427832304</v>
      </c>
      <c r="K159" s="2">
        <f>TREND(Calibration!$A$2:$A$4,Calibration!$C$2:$C$4,E159)</f>
        <v>526.35833499885462</v>
      </c>
      <c r="L159" s="2">
        <f>TREND(Calibration!$A$2:$A$4,Calibration!$D$2:$D$4,G159)</f>
        <v>595.05456422093107</v>
      </c>
    </row>
    <row r="160" spans="1:12" x14ac:dyDescent="0.25">
      <c r="A160">
        <v>790084</v>
      </c>
      <c r="B160">
        <v>14.98200035</v>
      </c>
      <c r="C160">
        <v>0.30730000000000002</v>
      </c>
      <c r="D160">
        <v>35.275001529999997</v>
      </c>
      <c r="E160">
        <v>0.26043000999999999</v>
      </c>
      <c r="F160">
        <v>37.554000850000001</v>
      </c>
      <c r="G160">
        <v>0.97860002999999995</v>
      </c>
      <c r="H160">
        <v>33.76499939</v>
      </c>
      <c r="J160" s="2">
        <f>TREND(Calibration!$A$2:$A$4,Calibration!$B$2:$B$4,C160)</f>
        <v>370.41167921305328</v>
      </c>
      <c r="K160" s="2">
        <f>TREND(Calibration!$A$2:$A$4,Calibration!$C$2:$C$4,E160)</f>
        <v>521.34793918563946</v>
      </c>
      <c r="L160" s="2">
        <f>TREND(Calibration!$A$2:$A$4,Calibration!$D$2:$D$4,G160)</f>
        <v>597.41548814277508</v>
      </c>
    </row>
    <row r="161" spans="1:12" x14ac:dyDescent="0.25">
      <c r="A161">
        <v>795093</v>
      </c>
      <c r="B161">
        <v>14.95300007</v>
      </c>
      <c r="C161">
        <v>0.30832999999999999</v>
      </c>
      <c r="D161">
        <v>35.249000549999998</v>
      </c>
      <c r="E161">
        <v>0.25979000000000002</v>
      </c>
      <c r="F161">
        <v>37.608001710000003</v>
      </c>
      <c r="G161">
        <v>0.98290001999999999</v>
      </c>
      <c r="H161">
        <v>33.83000183</v>
      </c>
      <c r="J161" s="2">
        <f>TREND(Calibration!$A$2:$A$4,Calibration!$B$2:$B$4,C161)</f>
        <v>374.98586852462995</v>
      </c>
      <c r="K161" s="2">
        <f>TREND(Calibration!$A$2:$A$4,Calibration!$C$2:$C$4,E161)</f>
        <v>516.4144734024494</v>
      </c>
      <c r="L161" s="2">
        <f>TREND(Calibration!$A$2:$A$4,Calibration!$D$2:$D$4,G161)</f>
        <v>600.0870256146676</v>
      </c>
    </row>
    <row r="162" spans="1:12" x14ac:dyDescent="0.25">
      <c r="A162">
        <v>800087</v>
      </c>
      <c r="B162">
        <v>14.885000229999999</v>
      </c>
      <c r="C162">
        <v>0.30346000000000001</v>
      </c>
      <c r="D162">
        <v>35.240001679999999</v>
      </c>
      <c r="E162">
        <v>0.25914000999999998</v>
      </c>
      <c r="F162">
        <v>37.632999419999997</v>
      </c>
      <c r="G162">
        <v>0.98670000000000002</v>
      </c>
      <c r="H162">
        <v>33.819999690000003</v>
      </c>
      <c r="J162" s="2">
        <f>TREND(Calibration!$A$2:$A$4,Calibration!$B$2:$B$4,C162)</f>
        <v>353.35839090581499</v>
      </c>
      <c r="K162" s="2">
        <f>TREND(Calibration!$A$2:$A$4,Calibration!$C$2:$C$4,E162)</f>
        <v>511.40407758923357</v>
      </c>
      <c r="L162" s="2">
        <f>TREND(Calibration!$A$2:$A$4,Calibration!$D$2:$D$4,G162)</f>
        <v>602.44791225915787</v>
      </c>
    </row>
    <row r="163" spans="1:12" x14ac:dyDescent="0.25">
      <c r="A163">
        <v>805083</v>
      </c>
      <c r="B163">
        <v>14.85900021</v>
      </c>
      <c r="C163">
        <v>0.30508000000000002</v>
      </c>
      <c r="D163">
        <v>35.240001679999999</v>
      </c>
      <c r="E163">
        <v>0.25876000999999998</v>
      </c>
      <c r="F163">
        <v>37.604999540000001</v>
      </c>
      <c r="G163">
        <v>0.97320002000000005</v>
      </c>
      <c r="H163">
        <v>33.733001710000003</v>
      </c>
      <c r="J163" s="2">
        <f>TREND(Calibration!$A$2:$A$4,Calibration!$B$2:$B$4,C163)</f>
        <v>360.5527469104311</v>
      </c>
      <c r="K163" s="2">
        <f>TREND(Calibration!$A$2:$A$4,Calibration!$C$2:$C$4,E163)</f>
        <v>508.47487804920729</v>
      </c>
      <c r="L163" s="2">
        <f>TREND(Calibration!$A$2:$A$4,Calibration!$D$2:$D$4,G163)</f>
        <v>594.06052009317648</v>
      </c>
    </row>
    <row r="164" spans="1:12" x14ac:dyDescent="0.25">
      <c r="A164">
        <v>810154</v>
      </c>
      <c r="B164">
        <v>14.86600018</v>
      </c>
      <c r="C164">
        <v>0.30702998999999997</v>
      </c>
      <c r="D164">
        <v>35.234001159999998</v>
      </c>
      <c r="E164">
        <v>0.25821999000000001</v>
      </c>
      <c r="F164">
        <v>37.562999730000001</v>
      </c>
      <c r="G164">
        <v>0.97049998999999998</v>
      </c>
      <c r="H164">
        <v>33.817001339999997</v>
      </c>
      <c r="J164" s="2">
        <f>TREND(Calibration!$A$2:$A$4,Calibration!$B$2:$B$4,C164)</f>
        <v>369.21257546934544</v>
      </c>
      <c r="K164" s="2">
        <f>TREND(Calibration!$A$2:$A$4,Calibration!$C$2:$C$4,E164)</f>
        <v>504.31217716603601</v>
      </c>
      <c r="L164" s="2">
        <f>TREND(Calibration!$A$2:$A$4,Calibration!$D$2:$D$4,G164)</f>
        <v>592.38302053614643</v>
      </c>
    </row>
    <row r="165" spans="1:12" x14ac:dyDescent="0.25">
      <c r="A165">
        <v>815084</v>
      </c>
      <c r="B165">
        <v>14.91800022</v>
      </c>
      <c r="C165">
        <v>0.31043999999999999</v>
      </c>
      <c r="D165">
        <v>35.188999180000003</v>
      </c>
      <c r="E165">
        <v>0.25746000000000002</v>
      </c>
      <c r="F165">
        <v>37.5890007</v>
      </c>
      <c r="G165">
        <v>0.98129999999999995</v>
      </c>
      <c r="H165">
        <v>33.79700089</v>
      </c>
      <c r="J165" s="2">
        <f>TREND(Calibration!$A$2:$A$4,Calibration!$B$2:$B$4,C165)</f>
        <v>384.35629517261759</v>
      </c>
      <c r="K165" s="2">
        <f>TREND(Calibration!$A$2:$A$4,Calibration!$C$2:$C$4,E165)</f>
        <v>498.45385517018167</v>
      </c>
      <c r="L165" s="2">
        <f>TREND(Calibration!$A$2:$A$4,Calibration!$D$2:$D$4,G165)</f>
        <v>599.09295042245139</v>
      </c>
    </row>
    <row r="166" spans="1:12" x14ac:dyDescent="0.25">
      <c r="A166">
        <v>820084</v>
      </c>
      <c r="B166">
        <v>14.963000299999999</v>
      </c>
      <c r="C166">
        <v>0.30978999000000002</v>
      </c>
      <c r="D166">
        <v>35.26499939</v>
      </c>
      <c r="E166">
        <v>0.25681000999999998</v>
      </c>
      <c r="F166">
        <v>37.597999569999999</v>
      </c>
      <c r="G166">
        <v>0.97860002999999995</v>
      </c>
      <c r="H166">
        <v>33.819999690000003</v>
      </c>
      <c r="J166" s="2">
        <f>TREND(Calibration!$A$2:$A$4,Calibration!$B$2:$B$4,C166)</f>
        <v>381.46962644017299</v>
      </c>
      <c r="K166" s="2">
        <f>TREND(Calibration!$A$2:$A$4,Calibration!$C$2:$C$4,E166)</f>
        <v>493.44345935696606</v>
      </c>
      <c r="L166" s="2">
        <f>TREND(Calibration!$A$2:$A$4,Calibration!$D$2:$D$4,G166)</f>
        <v>597.41548814277508</v>
      </c>
    </row>
    <row r="167" spans="1:12" x14ac:dyDescent="0.25">
      <c r="A167">
        <v>825094</v>
      </c>
      <c r="B167">
        <v>15.01799965</v>
      </c>
      <c r="C167">
        <v>0.30880999999999997</v>
      </c>
      <c r="D167">
        <v>35.210998539999999</v>
      </c>
      <c r="E167">
        <v>0.25622001</v>
      </c>
      <c r="F167">
        <v>37.632999419999997</v>
      </c>
      <c r="G167">
        <v>0.97259998000000003</v>
      </c>
      <c r="H167">
        <v>33.787998199999997</v>
      </c>
      <c r="J167" s="2">
        <f>TREND(Calibration!$A$2:$A$4,Calibration!$B$2:$B$4,C167)</f>
        <v>377.11752956303462</v>
      </c>
      <c r="K167" s="2">
        <f>TREND(Calibration!$A$2:$A$4,Calibration!$C$2:$C$4,E167)</f>
        <v>488.89549165008293</v>
      </c>
      <c r="L167" s="2">
        <f>TREND(Calibration!$A$2:$A$4,Calibration!$D$2:$D$4,G167)</f>
        <v>593.6877217041955</v>
      </c>
    </row>
    <row r="168" spans="1:12" x14ac:dyDescent="0.25">
      <c r="A168">
        <v>830117</v>
      </c>
      <c r="B168">
        <v>14.97900009</v>
      </c>
      <c r="C168">
        <v>0.30789</v>
      </c>
      <c r="D168">
        <v>35.262001040000001</v>
      </c>
      <c r="E168">
        <v>0.25562000000000001</v>
      </c>
      <c r="F168">
        <v>37.5890007</v>
      </c>
      <c r="G168">
        <v>0.97049998999999998</v>
      </c>
      <c r="H168">
        <v>33.716999049999998</v>
      </c>
      <c r="J168" s="2">
        <f>TREND(Calibration!$A$2:$A$4,Calibration!$B$2:$B$4,C168)</f>
        <v>373.03184590609226</v>
      </c>
      <c r="K168" s="2">
        <f>TREND(Calibration!$A$2:$A$4,Calibration!$C$2:$C$4,E168)</f>
        <v>484.27036266057962</v>
      </c>
      <c r="L168" s="2">
        <f>TREND(Calibration!$A$2:$A$4,Calibration!$D$2:$D$4,G168)</f>
        <v>592.38302053614643</v>
      </c>
    </row>
    <row r="169" spans="1:12" x14ac:dyDescent="0.25">
      <c r="A169">
        <v>835084</v>
      </c>
      <c r="B169">
        <v>14.91899967</v>
      </c>
      <c r="C169">
        <v>0.31038000999999998</v>
      </c>
      <c r="D169">
        <v>35.263000490000003</v>
      </c>
      <c r="E169">
        <v>0.25492000999999997</v>
      </c>
      <c r="F169">
        <v>37.567001339999997</v>
      </c>
      <c r="G169">
        <v>0.97049998999999998</v>
      </c>
      <c r="H169">
        <v>33.707000729999997</v>
      </c>
      <c r="J169" s="2">
        <f>TREND(Calibration!$A$2:$A$4,Calibration!$B$2:$B$4,C169)</f>
        <v>384.08988195242182</v>
      </c>
      <c r="K169" s="2">
        <f>TREND(Calibration!$A$2:$A$4,Calibration!$C$2:$C$4,E169)</f>
        <v>478.87454585525529</v>
      </c>
      <c r="L169" s="2">
        <f>TREND(Calibration!$A$2:$A$4,Calibration!$D$2:$D$4,G169)</f>
        <v>592.38302053614643</v>
      </c>
    </row>
    <row r="170" spans="1:12" x14ac:dyDescent="0.25">
      <c r="A170">
        <v>840082</v>
      </c>
      <c r="B170">
        <v>14.880000109999999</v>
      </c>
      <c r="C170">
        <v>0.30886998999999998</v>
      </c>
      <c r="D170">
        <v>35.224998470000003</v>
      </c>
      <c r="E170">
        <v>0.25415999</v>
      </c>
      <c r="F170">
        <v>37.585998539999999</v>
      </c>
      <c r="G170">
        <v>0.97259998000000003</v>
      </c>
      <c r="H170">
        <v>33.757999419999997</v>
      </c>
      <c r="J170" s="2">
        <f>TREND(Calibration!$A$2:$A$4,Calibration!$B$2:$B$4,C170)</f>
        <v>377.3839427832304</v>
      </c>
      <c r="K170" s="2">
        <f>TREND(Calibration!$A$2:$A$4,Calibration!$C$2:$C$4,E170)</f>
        <v>473.01599260680564</v>
      </c>
      <c r="L170" s="2">
        <f>TREND(Calibration!$A$2:$A$4,Calibration!$D$2:$D$4,G170)</f>
        <v>593.6877217041955</v>
      </c>
    </row>
    <row r="171" spans="1:12" x14ac:dyDescent="0.25">
      <c r="A171">
        <v>845227</v>
      </c>
      <c r="B171">
        <v>14.76500034</v>
      </c>
      <c r="C171">
        <v>0.30827000999999998</v>
      </c>
      <c r="D171">
        <v>35.262001040000001</v>
      </c>
      <c r="E171">
        <v>0.25330001000000002</v>
      </c>
      <c r="F171">
        <v>37.537998199999997</v>
      </c>
      <c r="G171">
        <v>0.96240002000000002</v>
      </c>
      <c r="H171">
        <v>33.743000029999997</v>
      </c>
      <c r="J171" s="2">
        <f>TREND(Calibration!$A$2:$A$4,Calibration!$B$2:$B$4,C171)</f>
        <v>374.7194553044344</v>
      </c>
      <c r="K171" s="2">
        <f>TREND(Calibration!$A$2:$A$4,Calibration!$C$2:$C$4,E171)</f>
        <v>466.3869057109323</v>
      </c>
      <c r="L171" s="2">
        <f>TREND(Calibration!$A$2:$A$4,Calibration!$D$2:$D$4,G171)</f>
        <v>587.35059641976375</v>
      </c>
    </row>
    <row r="172" spans="1:12" x14ac:dyDescent="0.25">
      <c r="A172">
        <v>850101</v>
      </c>
      <c r="B172">
        <v>14.800999640000001</v>
      </c>
      <c r="C172">
        <v>0.30621999999999999</v>
      </c>
      <c r="D172">
        <v>35.243000029999997</v>
      </c>
      <c r="E172">
        <v>0.25319001000000002</v>
      </c>
      <c r="F172">
        <v>37.582000729999997</v>
      </c>
      <c r="G172">
        <v>0.96880001000000004</v>
      </c>
      <c r="H172">
        <v>33.791000369999999</v>
      </c>
      <c r="J172" s="2">
        <f>TREND(Calibration!$A$2:$A$4,Calibration!$B$2:$B$4,C172)</f>
        <v>365.61544187664231</v>
      </c>
      <c r="K172" s="2">
        <f>TREND(Calibration!$A$2:$A$4,Calibration!$C$2:$C$4,E172)</f>
        <v>465.53897952829288</v>
      </c>
      <c r="L172" s="2">
        <f>TREND(Calibration!$A$2:$A$4,Calibration!$D$2:$D$4,G172)</f>
        <v>591.32684127259756</v>
      </c>
    </row>
    <row r="173" spans="1:12" x14ac:dyDescent="0.25">
      <c r="A173">
        <v>855084</v>
      </c>
      <c r="B173">
        <v>14.774999619999999</v>
      </c>
      <c r="C173">
        <v>0.30307999000000002</v>
      </c>
      <c r="D173">
        <v>35.236999509999997</v>
      </c>
      <c r="E173">
        <v>0.25297998999999999</v>
      </c>
      <c r="F173">
        <v>37.534999849999998</v>
      </c>
      <c r="G173">
        <v>0.96450000999999996</v>
      </c>
      <c r="H173">
        <v>33.743000029999997</v>
      </c>
      <c r="J173" s="2">
        <f>TREND(Calibration!$A$2:$A$4,Calibration!$B$2:$B$4,C173)</f>
        <v>351.67078150747307</v>
      </c>
      <c r="K173" s="2">
        <f>TREND(Calibration!$A$2:$A$4,Calibration!$C$2:$C$4,E173)</f>
        <v>463.92005719303916</v>
      </c>
      <c r="L173" s="2">
        <f>TREND(Calibration!$A$2:$A$4,Calibration!$D$2:$D$4,G173)</f>
        <v>588.65529758781281</v>
      </c>
    </row>
    <row r="174" spans="1:12" x14ac:dyDescent="0.25">
      <c r="A174">
        <v>860131</v>
      </c>
      <c r="B174">
        <v>14.875</v>
      </c>
      <c r="C174">
        <v>0.30454001000000003</v>
      </c>
      <c r="D174">
        <v>35.243000029999997</v>
      </c>
      <c r="E174">
        <v>0.25253998999999999</v>
      </c>
      <c r="F174">
        <v>37.554000850000001</v>
      </c>
      <c r="G174">
        <v>0.96179998</v>
      </c>
      <c r="H174">
        <v>33.72000122</v>
      </c>
      <c r="J174" s="2">
        <f>TREND(Calibration!$A$2:$A$4,Calibration!$B$2:$B$4,C174)</f>
        <v>358.15467265183088</v>
      </c>
      <c r="K174" s="2">
        <f>TREND(Calibration!$A$2:$A$4,Calibration!$C$2:$C$4,E174)</f>
        <v>460.52835246248219</v>
      </c>
      <c r="L174" s="2">
        <f>TREND(Calibration!$A$2:$A$4,Calibration!$D$2:$D$4,G174)</f>
        <v>586.97779803078276</v>
      </c>
    </row>
    <row r="175" spans="1:12" x14ac:dyDescent="0.25">
      <c r="A175">
        <v>865088</v>
      </c>
      <c r="B175">
        <v>15.024999619999999</v>
      </c>
      <c r="C175">
        <v>0.30914000000000003</v>
      </c>
      <c r="D175">
        <v>35.234001159999998</v>
      </c>
      <c r="E175">
        <v>0.25227000999999999</v>
      </c>
      <c r="F175">
        <v>37.59500122</v>
      </c>
      <c r="G175">
        <v>0.96509999000000002</v>
      </c>
      <c r="H175">
        <v>33.710998539999999</v>
      </c>
      <c r="J175" s="2">
        <f>TREND(Calibration!$A$2:$A$4,Calibration!$B$2:$B$4,C175)</f>
        <v>378.58304652693823</v>
      </c>
      <c r="K175" s="2">
        <f>TREND(Calibration!$A$2:$A$4,Calibration!$C$2:$C$4,E175)</f>
        <v>458.44723327349175</v>
      </c>
      <c r="L175" s="2">
        <f>TREND(Calibration!$A$2:$A$4,Calibration!$D$2:$D$4,G175)</f>
        <v>589.02805869944007</v>
      </c>
    </row>
    <row r="176" spans="1:12" x14ac:dyDescent="0.25">
      <c r="A176">
        <v>870156</v>
      </c>
      <c r="B176">
        <v>15.083000180000001</v>
      </c>
      <c r="C176">
        <v>0.30908000000000002</v>
      </c>
      <c r="D176">
        <v>35.256000520000001</v>
      </c>
      <c r="E176">
        <v>0.25222</v>
      </c>
      <c r="F176">
        <v>37.502998349999999</v>
      </c>
      <c r="G176">
        <v>0.95099997999999997</v>
      </c>
      <c r="H176">
        <v>33.740001679999999</v>
      </c>
      <c r="J176" s="2">
        <f>TREND(Calibration!$A$2:$A$4,Calibration!$B$2:$B$4,C176)</f>
        <v>378.31658889713754</v>
      </c>
      <c r="K176" s="2">
        <f>TREND(Calibration!$A$2:$A$4,Calibration!$C$2:$C$4,E176)</f>
        <v>458.06173519718459</v>
      </c>
      <c r="L176" s="2">
        <f>TREND(Calibration!$A$2:$A$4,Calibration!$D$2:$D$4,G176)</f>
        <v>580.26787435736992</v>
      </c>
    </row>
    <row r="177" spans="1:12" x14ac:dyDescent="0.25">
      <c r="A177">
        <v>875084</v>
      </c>
      <c r="B177">
        <v>15.14099979</v>
      </c>
      <c r="C177">
        <v>0.30502998999999997</v>
      </c>
      <c r="D177">
        <v>35.252998349999999</v>
      </c>
      <c r="E177">
        <v>0.25161999000000002</v>
      </c>
      <c r="F177">
        <v>37.5890007</v>
      </c>
      <c r="G177">
        <v>0.95429998999999999</v>
      </c>
      <c r="H177">
        <v>33.685001370000002</v>
      </c>
      <c r="J177" s="2">
        <f>TREND(Calibration!$A$2:$A$4,Calibration!$B$2:$B$4,C177)</f>
        <v>360.33065447599211</v>
      </c>
      <c r="K177" s="2">
        <f>TREND(Calibration!$A$2:$A$4,Calibration!$C$2:$C$4,E177)</f>
        <v>453.43660620768151</v>
      </c>
      <c r="L177" s="2">
        <f>TREND(Calibration!$A$2:$A$4,Calibration!$D$2:$D$4,G177)</f>
        <v>582.31813502602733</v>
      </c>
    </row>
    <row r="178" spans="1:12" x14ac:dyDescent="0.25">
      <c r="A178">
        <v>880083</v>
      </c>
      <c r="B178">
        <v>15.088999749999999</v>
      </c>
      <c r="C178">
        <v>0.30891999999999997</v>
      </c>
      <c r="D178">
        <v>35.221000670000002</v>
      </c>
      <c r="E178">
        <v>0.25167999000000002</v>
      </c>
      <c r="F178">
        <v>37.576000209999997</v>
      </c>
      <c r="G178">
        <v>0.95639998000000004</v>
      </c>
      <c r="H178">
        <v>33.710998539999999</v>
      </c>
      <c r="J178" s="2">
        <f>TREND(Calibration!$A$2:$A$4,Calibration!$B$2:$B$4,C178)</f>
        <v>377.60603521766916</v>
      </c>
      <c r="K178" s="2">
        <f>TREND(Calibration!$A$2:$A$4,Calibration!$C$2:$C$4,E178)</f>
        <v>453.89911139821197</v>
      </c>
      <c r="L178" s="2">
        <f>TREND(Calibration!$A$2:$A$4,Calibration!$D$2:$D$4,G178)</f>
        <v>583.6228361940764</v>
      </c>
    </row>
    <row r="179" spans="1:12" x14ac:dyDescent="0.25">
      <c r="A179">
        <v>885084</v>
      </c>
      <c r="B179">
        <v>14.94999981</v>
      </c>
      <c r="C179">
        <v>0.30952001000000001</v>
      </c>
      <c r="D179">
        <v>35.256000520000001</v>
      </c>
      <c r="E179">
        <v>0.25102999999999998</v>
      </c>
      <c r="F179">
        <v>37.513000490000003</v>
      </c>
      <c r="G179">
        <v>0.93970001000000003</v>
      </c>
      <c r="H179">
        <v>33.749000549999998</v>
      </c>
      <c r="J179" s="2">
        <f>TREND(Calibration!$A$2:$A$4,Calibration!$B$2:$B$4,C179)</f>
        <v>380.27065592528015</v>
      </c>
      <c r="K179" s="2">
        <f>TREND(Calibration!$A$2:$A$4,Calibration!$C$2:$C$4,E179)</f>
        <v>448.88871558499636</v>
      </c>
      <c r="L179" s="2">
        <f>TREND(Calibration!$A$2:$A$4,Calibration!$D$2:$D$4,G179)</f>
        <v>573.24732470812432</v>
      </c>
    </row>
    <row r="180" spans="1:12" x14ac:dyDescent="0.25">
      <c r="A180">
        <v>890083</v>
      </c>
      <c r="B180">
        <v>14.8920002</v>
      </c>
      <c r="C180">
        <v>0.30827000999999998</v>
      </c>
      <c r="D180">
        <v>35.229999540000001</v>
      </c>
      <c r="E180">
        <v>0.25053998999999999</v>
      </c>
      <c r="F180">
        <v>37.601001740000001</v>
      </c>
      <c r="G180">
        <v>0.94620000999999998</v>
      </c>
      <c r="H180">
        <v>33.727001190000003</v>
      </c>
      <c r="J180" s="2">
        <f>TREND(Calibration!$A$2:$A$4,Calibration!$B$2:$B$4,C180)</f>
        <v>374.7194553044344</v>
      </c>
      <c r="K180" s="2">
        <f>TREND(Calibration!$A$2:$A$4,Calibration!$C$2:$C$4,E180)</f>
        <v>445.11151277813224</v>
      </c>
      <c r="L180" s="2">
        <f>TREND(Calibration!$A$2:$A$4,Calibration!$D$2:$D$4,G180)</f>
        <v>577.2857046967523</v>
      </c>
    </row>
    <row r="181" spans="1:12" x14ac:dyDescent="0.25">
      <c r="A181">
        <v>895087</v>
      </c>
      <c r="B181">
        <v>14.74199963</v>
      </c>
      <c r="C181">
        <v>0.30978999000000002</v>
      </c>
      <c r="D181">
        <v>35.195999149999999</v>
      </c>
      <c r="E181">
        <v>0.25033</v>
      </c>
      <c r="F181">
        <v>37.597999569999999</v>
      </c>
      <c r="G181">
        <v>0.93970001000000003</v>
      </c>
      <c r="H181">
        <v>33.692001339999997</v>
      </c>
      <c r="J181" s="2">
        <f>TREND(Calibration!$A$2:$A$4,Calibration!$B$2:$B$4,C181)</f>
        <v>381.46962644017299</v>
      </c>
      <c r="K181" s="2">
        <f>TREND(Calibration!$A$2:$A$4,Calibration!$C$2:$C$4,E181)</f>
        <v>443.49282169547405</v>
      </c>
      <c r="L181" s="2">
        <f>TREND(Calibration!$A$2:$A$4,Calibration!$D$2:$D$4,G181)</f>
        <v>573.24732470812432</v>
      </c>
    </row>
    <row r="182" spans="1:12" x14ac:dyDescent="0.25">
      <c r="A182">
        <v>900083</v>
      </c>
      <c r="B182">
        <v>14.663999560000001</v>
      </c>
      <c r="C182">
        <v>0.30810999999999999</v>
      </c>
      <c r="D182">
        <v>35.229999540000001</v>
      </c>
      <c r="E182">
        <v>0.24968000000000001</v>
      </c>
      <c r="F182">
        <v>37.541000369999999</v>
      </c>
      <c r="G182">
        <v>0.93809998000000006</v>
      </c>
      <c r="H182">
        <v>33.736000060000002</v>
      </c>
      <c r="J182" s="2">
        <f>TREND(Calibration!$A$2:$A$4,Calibration!$B$2:$B$4,C182)</f>
        <v>374.0088572153611</v>
      </c>
      <c r="K182" s="2">
        <f>TREND(Calibration!$A$2:$A$4,Calibration!$C$2:$C$4,E182)</f>
        <v>438.48234879806046</v>
      </c>
      <c r="L182" s="2">
        <f>TREND(Calibration!$A$2:$A$4,Calibration!$D$2:$D$4,G182)</f>
        <v>572.25324330301589</v>
      </c>
    </row>
    <row r="183" spans="1:12" x14ac:dyDescent="0.25">
      <c r="A183">
        <v>905120</v>
      </c>
      <c r="B183">
        <v>14.75199986</v>
      </c>
      <c r="C183">
        <v>0.30772999000000001</v>
      </c>
      <c r="D183">
        <v>35.20500183</v>
      </c>
      <c r="E183">
        <v>0.24979000000000001</v>
      </c>
      <c r="F183">
        <v>37.608001710000003</v>
      </c>
      <c r="G183">
        <v>0.94720000000000004</v>
      </c>
      <c r="H183">
        <v>33.701000209999997</v>
      </c>
      <c r="J183" s="2">
        <f>TREND(Calibration!$A$2:$A$4,Calibration!$B$2:$B$4,C183)</f>
        <v>372.32124781701918</v>
      </c>
      <c r="K183" s="2">
        <f>TREND(Calibration!$A$2:$A$4,Calibration!$C$2:$C$4,E183)</f>
        <v>439.33027498069964</v>
      </c>
      <c r="L183" s="2">
        <f>TREND(Calibration!$A$2:$A$4,Calibration!$D$2:$D$4,G183)</f>
        <v>577.90698771287975</v>
      </c>
    </row>
    <row r="184" spans="1:12" x14ac:dyDescent="0.25">
      <c r="A184">
        <v>910102</v>
      </c>
      <c r="B184">
        <v>14.807000159999999</v>
      </c>
      <c r="C184">
        <v>0.30680998999999998</v>
      </c>
      <c r="D184">
        <v>35.19900131</v>
      </c>
      <c r="E184">
        <v>0.24973001</v>
      </c>
      <c r="F184">
        <v>37.585998539999999</v>
      </c>
      <c r="G184">
        <v>0.92779999999999996</v>
      </c>
      <c r="H184">
        <v>33.681999210000001</v>
      </c>
      <c r="J184" s="2">
        <f>TREND(Calibration!$A$2:$A$4,Calibration!$B$2:$B$4,C184)</f>
        <v>368.23556416007659</v>
      </c>
      <c r="K184" s="2">
        <f>TREND(Calibration!$A$2:$A$4,Calibration!$C$2:$C$4,E184)</f>
        <v>438.86784687436739</v>
      </c>
      <c r="L184" s="2">
        <f>TREND(Calibration!$A$2:$A$4,Calibration!$D$2:$D$4,G184)</f>
        <v>565.85397666989752</v>
      </c>
    </row>
    <row r="185" spans="1:12" x14ac:dyDescent="0.25">
      <c r="A185">
        <v>915095</v>
      </c>
      <c r="B185">
        <v>14.91800022</v>
      </c>
      <c r="C185">
        <v>0.30698001000000003</v>
      </c>
      <c r="D185">
        <v>35.252998349999999</v>
      </c>
      <c r="E185">
        <v>0.24908</v>
      </c>
      <c r="F185">
        <v>37.525001529999997</v>
      </c>
      <c r="G185">
        <v>0.93049996999999995</v>
      </c>
      <c r="H185">
        <v>33.631000520000001</v>
      </c>
      <c r="J185" s="2">
        <f>TREND(Calibration!$A$2:$A$4,Calibration!$B$2:$B$4,C185)</f>
        <v>368.99061626372168</v>
      </c>
      <c r="K185" s="2">
        <f>TREND(Calibration!$A$2:$A$4,Calibration!$C$2:$C$4,E185)</f>
        <v>433.85729689275536</v>
      </c>
      <c r="L185" s="2">
        <f>TREND(Calibration!$A$2:$A$4,Calibration!$D$2:$D$4,G185)</f>
        <v>567.53143894957384</v>
      </c>
    </row>
    <row r="186" spans="1:12" x14ac:dyDescent="0.25">
      <c r="A186">
        <v>920157</v>
      </c>
      <c r="B186">
        <v>15.09899998</v>
      </c>
      <c r="C186">
        <v>0.30805999000000001</v>
      </c>
      <c r="D186">
        <v>35.227001190000003</v>
      </c>
      <c r="E186">
        <v>0.24913999000000001</v>
      </c>
      <c r="F186">
        <v>37.525001529999997</v>
      </c>
      <c r="G186">
        <v>0.93159997000000005</v>
      </c>
      <c r="H186">
        <v>33.756000520000001</v>
      </c>
      <c r="J186" s="2">
        <f>TREND(Calibration!$A$2:$A$4,Calibration!$B$2:$B$4,C186)</f>
        <v>373.78676478092234</v>
      </c>
      <c r="K186" s="2">
        <f>TREND(Calibration!$A$2:$A$4,Calibration!$C$2:$C$4,E186)</f>
        <v>434.31972499908738</v>
      </c>
      <c r="L186" s="2">
        <f>TREND(Calibration!$A$2:$A$4,Calibration!$D$2:$D$4,G186)</f>
        <v>568.21485710149557</v>
      </c>
    </row>
    <row r="187" spans="1:12" x14ac:dyDescent="0.25">
      <c r="A187">
        <v>925085</v>
      </c>
      <c r="B187">
        <v>15.18700027</v>
      </c>
      <c r="C187">
        <v>0.30335000000000001</v>
      </c>
      <c r="D187">
        <v>35.2179985</v>
      </c>
      <c r="E187">
        <v>0.24871001000000001</v>
      </c>
      <c r="F187">
        <v>37.573001859999998</v>
      </c>
      <c r="G187">
        <v>0.93370003000000001</v>
      </c>
      <c r="H187">
        <v>33.79700089</v>
      </c>
      <c r="J187" s="2">
        <f>TREND(Calibration!$A$2:$A$4,Calibration!$B$2:$B$4,C187)</f>
        <v>352.86988525118068</v>
      </c>
      <c r="K187" s="2">
        <f>TREND(Calibration!$A$2:$A$4,Calibration!$C$2:$C$4,E187)</f>
        <v>431.00525863534904</v>
      </c>
      <c r="L187" s="2">
        <f>TREND(Calibration!$A$2:$A$4,Calibration!$D$2:$D$4,G187)</f>
        <v>569.5196017597907</v>
      </c>
    </row>
    <row r="188" spans="1:12" x14ac:dyDescent="0.25">
      <c r="A188">
        <v>930183</v>
      </c>
      <c r="B188">
        <v>15.17700005</v>
      </c>
      <c r="C188">
        <v>0.30691998999999998</v>
      </c>
      <c r="D188">
        <v>35.192001339999997</v>
      </c>
      <c r="E188">
        <v>0.24880999000000001</v>
      </c>
      <c r="F188">
        <v>37.597999569999999</v>
      </c>
      <c r="G188">
        <v>0.93699997999999995</v>
      </c>
      <c r="H188">
        <v>33.758998869999999</v>
      </c>
      <c r="J188" s="2">
        <f>TREND(Calibration!$A$2:$A$4,Calibration!$B$2:$B$4,C188)</f>
        <v>368.7240698147109</v>
      </c>
      <c r="K188" s="2">
        <f>TREND(Calibration!$A$2:$A$4,Calibration!$C$2:$C$4,E188)</f>
        <v>431.7759464511696</v>
      </c>
      <c r="L188" s="2">
        <f>TREND(Calibration!$A$2:$A$4,Calibration!$D$2:$D$4,G188)</f>
        <v>571.56982515109416</v>
      </c>
    </row>
    <row r="189" spans="1:12" x14ac:dyDescent="0.25">
      <c r="A189">
        <v>935094</v>
      </c>
      <c r="B189">
        <v>15.11200047</v>
      </c>
      <c r="C189">
        <v>0.30772999000000001</v>
      </c>
      <c r="D189">
        <v>35.208000179999999</v>
      </c>
      <c r="E189">
        <v>0.24838001000000001</v>
      </c>
      <c r="F189">
        <v>37.604999540000001</v>
      </c>
      <c r="G189">
        <v>0.92400002000000003</v>
      </c>
      <c r="H189">
        <v>33.756000520000001</v>
      </c>
      <c r="J189" s="2">
        <f>TREND(Calibration!$A$2:$A$4,Calibration!$B$2:$B$4,C189)</f>
        <v>372.32124781701918</v>
      </c>
      <c r="K189" s="2">
        <f>TREND(Calibration!$A$2:$A$4,Calibration!$C$2:$C$4,E189)</f>
        <v>428.46148008743126</v>
      </c>
      <c r="L189" s="2">
        <f>TREND(Calibration!$A$2:$A$4,Calibration!$D$2:$D$4,G189)</f>
        <v>563.49309002540724</v>
      </c>
    </row>
    <row r="190" spans="1:12" x14ac:dyDescent="0.25">
      <c r="A190">
        <v>940160</v>
      </c>
      <c r="B190">
        <v>15.04399967</v>
      </c>
      <c r="C190">
        <v>0.30637999999999999</v>
      </c>
      <c r="D190">
        <v>35.16999817</v>
      </c>
      <c r="E190">
        <v>0.24843000000000001</v>
      </c>
      <c r="F190">
        <v>37.613998410000001</v>
      </c>
      <c r="G190">
        <v>0.91640001999999998</v>
      </c>
      <c r="H190">
        <v>33.710998539999999</v>
      </c>
      <c r="J190" s="2">
        <f>TREND(Calibration!$A$2:$A$4,Calibration!$B$2:$B$4,C190)</f>
        <v>366.32599555611068</v>
      </c>
      <c r="K190" s="2">
        <f>TREND(Calibration!$A$2:$A$4,Calibration!$C$2:$C$4,E190)</f>
        <v>428.84682399534177</v>
      </c>
      <c r="L190" s="2">
        <f>TREND(Calibration!$A$2:$A$4,Calibration!$D$2:$D$4,G190)</f>
        <v>558.77129188485753</v>
      </c>
    </row>
    <row r="191" spans="1:12" x14ac:dyDescent="0.25">
      <c r="A191">
        <v>945084</v>
      </c>
      <c r="B191">
        <v>14.897999759999999</v>
      </c>
      <c r="C191">
        <v>0.30838000999999998</v>
      </c>
      <c r="D191">
        <v>35.2179985</v>
      </c>
      <c r="E191">
        <v>0.24843000000000001</v>
      </c>
      <c r="F191">
        <v>37.578998570000003</v>
      </c>
      <c r="G191">
        <v>0.91750001999999997</v>
      </c>
      <c r="H191">
        <v>33.662998199999997</v>
      </c>
      <c r="J191" s="2">
        <f>TREND(Calibration!$A$2:$A$4,Calibration!$B$2:$B$4,C191)</f>
        <v>375.20796095906871</v>
      </c>
      <c r="K191" s="2">
        <f>TREND(Calibration!$A$2:$A$4,Calibration!$C$2:$C$4,E191)</f>
        <v>428.84682399534177</v>
      </c>
      <c r="L191" s="2">
        <f>TREND(Calibration!$A$2:$A$4,Calibration!$D$2:$D$4,G191)</f>
        <v>559.45471003677915</v>
      </c>
    </row>
    <row r="192" spans="1:12" x14ac:dyDescent="0.25">
      <c r="A192">
        <v>950141</v>
      </c>
      <c r="B192">
        <v>14.836000439999999</v>
      </c>
      <c r="C192">
        <v>0.30318999000000002</v>
      </c>
      <c r="D192">
        <v>35.176998140000002</v>
      </c>
      <c r="E192">
        <v>0.24826999999999999</v>
      </c>
      <c r="F192">
        <v>37.556999210000001</v>
      </c>
      <c r="G192">
        <v>0.91430001999999999</v>
      </c>
      <c r="H192">
        <v>33.756000520000001</v>
      </c>
      <c r="J192" s="2">
        <f>TREND(Calibration!$A$2:$A$4,Calibration!$B$2:$B$4,C192)</f>
        <v>352.1592871621076</v>
      </c>
      <c r="K192" s="2">
        <f>TREND(Calibration!$A$2:$A$4,Calibration!$C$2:$C$4,E192)</f>
        <v>427.61347682059341</v>
      </c>
      <c r="L192" s="2">
        <f>TREND(Calibration!$A$2:$A$4,Calibration!$D$2:$D$4,G192)</f>
        <v>557.46658450391612</v>
      </c>
    </row>
    <row r="193" spans="1:12" x14ac:dyDescent="0.25">
      <c r="A193">
        <v>955084</v>
      </c>
      <c r="B193">
        <v>14.81999969</v>
      </c>
      <c r="C193">
        <v>0.30719000000000002</v>
      </c>
      <c r="D193">
        <v>35.164001460000001</v>
      </c>
      <c r="E193">
        <v>0.24806</v>
      </c>
      <c r="F193">
        <v>37.601001740000001</v>
      </c>
      <c r="G193">
        <v>0.91479999000000001</v>
      </c>
      <c r="H193">
        <v>33.703998570000003</v>
      </c>
      <c r="J193" s="2">
        <f>TREND(Calibration!$A$2:$A$4,Calibration!$B$2:$B$4,C193)</f>
        <v>369.92317355841874</v>
      </c>
      <c r="K193" s="2">
        <f>TREND(Calibration!$A$2:$A$4,Calibration!$C$2:$C$4,E193)</f>
        <v>425.99470865373678</v>
      </c>
      <c r="L193" s="2">
        <f>TREND(Calibration!$A$2:$A$4,Calibration!$D$2:$D$4,G193)</f>
        <v>557.77721047974921</v>
      </c>
    </row>
    <row r="194" spans="1:12" x14ac:dyDescent="0.25">
      <c r="A194">
        <v>960144</v>
      </c>
      <c r="B194">
        <v>14.772000309999999</v>
      </c>
      <c r="C194">
        <v>0.30637999999999999</v>
      </c>
      <c r="D194">
        <v>35.243000029999997</v>
      </c>
      <c r="E194">
        <v>0.24767998999999999</v>
      </c>
      <c r="F194">
        <v>37.5320015</v>
      </c>
      <c r="G194">
        <v>0.89380002000000003</v>
      </c>
      <c r="H194">
        <v>33.703998570000003</v>
      </c>
      <c r="J194" s="2">
        <f>TREND(Calibration!$A$2:$A$4,Calibration!$B$2:$B$4,C194)</f>
        <v>366.32599555611068</v>
      </c>
      <c r="K194" s="2">
        <f>TREND(Calibration!$A$2:$A$4,Calibration!$C$2:$C$4,E194)</f>
        <v>423.06543202951184</v>
      </c>
      <c r="L194" s="2">
        <f>TREND(Calibration!$A$2:$A$4,Calibration!$D$2:$D$4,G194)</f>
        <v>544.73015530901239</v>
      </c>
    </row>
    <row r="195" spans="1:12" x14ac:dyDescent="0.25">
      <c r="A195">
        <v>965096</v>
      </c>
      <c r="B195">
        <v>14.800999640000001</v>
      </c>
      <c r="C195">
        <v>0.30719000000000002</v>
      </c>
      <c r="D195">
        <v>35.2179985</v>
      </c>
      <c r="E195">
        <v>0.24778998999999999</v>
      </c>
      <c r="F195">
        <v>37.541000369999999</v>
      </c>
      <c r="G195">
        <v>0.89700000999999996</v>
      </c>
      <c r="H195">
        <v>33.67599869</v>
      </c>
      <c r="J195" s="2">
        <f>TREND(Calibration!$A$2:$A$4,Calibration!$B$2:$B$4,C195)</f>
        <v>369.92317355841874</v>
      </c>
      <c r="K195" s="2">
        <f>TREND(Calibration!$A$2:$A$4,Calibration!$C$2:$C$4,E195)</f>
        <v>423.91335821215102</v>
      </c>
      <c r="L195" s="2">
        <f>TREND(Calibration!$A$2:$A$4,Calibration!$D$2:$D$4,G195)</f>
        <v>546.71827462898307</v>
      </c>
    </row>
    <row r="196" spans="1:12" x14ac:dyDescent="0.25">
      <c r="A196">
        <v>970141</v>
      </c>
      <c r="B196">
        <v>14.885000229999999</v>
      </c>
      <c r="C196">
        <v>0.30843999999999999</v>
      </c>
      <c r="D196">
        <v>35.210998539999999</v>
      </c>
      <c r="E196">
        <v>0.24773000000000001</v>
      </c>
      <c r="F196">
        <v>37.560001370000002</v>
      </c>
      <c r="G196">
        <v>0.90289998000000005</v>
      </c>
      <c r="H196">
        <v>33.758998869999999</v>
      </c>
      <c r="J196" s="2">
        <f>TREND(Calibration!$A$2:$A$4,Calibration!$B$2:$B$4,C196)</f>
        <v>375.47437417926449</v>
      </c>
      <c r="K196" s="2">
        <f>TREND(Calibration!$A$2:$A$4,Calibration!$C$2:$C$4,E196)</f>
        <v>423.45093010581922</v>
      </c>
      <c r="L196" s="2">
        <f>TREND(Calibration!$A$2:$A$4,Calibration!$D$2:$D$4,G196)</f>
        <v>550.38386244152252</v>
      </c>
    </row>
    <row r="197" spans="1:12" x14ac:dyDescent="0.25">
      <c r="A197">
        <v>975087</v>
      </c>
      <c r="B197">
        <v>14.972999570000001</v>
      </c>
      <c r="C197">
        <v>0.30816999</v>
      </c>
      <c r="D197">
        <v>35.188999180000003</v>
      </c>
      <c r="E197">
        <v>0.24745998999999999</v>
      </c>
      <c r="F197">
        <v>37.608001710000003</v>
      </c>
      <c r="G197">
        <v>0.91100000999999997</v>
      </c>
      <c r="H197">
        <v>33.685001370000002</v>
      </c>
      <c r="J197" s="2">
        <f>TREND(Calibration!$A$2:$A$4,Calibration!$B$2:$B$4,C197)</f>
        <v>374.27527043555688</v>
      </c>
      <c r="K197" s="2">
        <f>TREND(Calibration!$A$2:$A$4,Calibration!$C$2:$C$4,E197)</f>
        <v>421.36957966423347</v>
      </c>
      <c r="L197" s="2">
        <f>TREND(Calibration!$A$2:$A$4,Calibration!$D$2:$D$4,G197)</f>
        <v>555.41632383525882</v>
      </c>
    </row>
    <row r="198" spans="1:12" x14ac:dyDescent="0.25">
      <c r="A198">
        <v>980141</v>
      </c>
      <c r="B198">
        <v>14.93700027</v>
      </c>
      <c r="C198">
        <v>0.30761999000000001</v>
      </c>
      <c r="D198">
        <v>35.215000150000002</v>
      </c>
      <c r="E198">
        <v>0.24751999999999999</v>
      </c>
      <c r="F198">
        <v>37.537998199999997</v>
      </c>
      <c r="G198">
        <v>0.89270002000000004</v>
      </c>
      <c r="H198">
        <v>33.631000520000001</v>
      </c>
      <c r="J198" s="2">
        <f>TREND(Calibration!$A$2:$A$4,Calibration!$B$2:$B$4,C198)</f>
        <v>371.83274216238465</v>
      </c>
      <c r="K198" s="2">
        <f>TREND(Calibration!$A$2:$A$4,Calibration!$C$2:$C$4,E198)</f>
        <v>421.83216193896237</v>
      </c>
      <c r="L198" s="2">
        <f>TREND(Calibration!$A$2:$A$4,Calibration!$D$2:$D$4,G198)</f>
        <v>544.04673715709066</v>
      </c>
    </row>
    <row r="199" spans="1:12" x14ac:dyDescent="0.25">
      <c r="A199">
        <v>985084</v>
      </c>
      <c r="B199">
        <v>14.94999981</v>
      </c>
      <c r="C199">
        <v>0.30757001</v>
      </c>
      <c r="D199">
        <v>35.16999817</v>
      </c>
      <c r="E199">
        <v>0.24714000999999999</v>
      </c>
      <c r="F199">
        <v>37.591999049999998</v>
      </c>
      <c r="G199">
        <v>0.90189998999999998</v>
      </c>
      <c r="H199">
        <v>33.72000122</v>
      </c>
      <c r="J199" s="2">
        <f>TREND(Calibration!$A$2:$A$4,Calibration!$B$2:$B$4,C199)</f>
        <v>371.61078295676089</v>
      </c>
      <c r="K199" s="2">
        <f>TREND(Calibration!$A$2:$A$4,Calibration!$C$2:$C$4,E199)</f>
        <v>418.90303948313431</v>
      </c>
      <c r="L199" s="2">
        <f>TREND(Calibration!$A$2:$A$4,Calibration!$D$2:$D$4,G199)</f>
        <v>549.76257942539507</v>
      </c>
    </row>
    <row r="200" spans="1:12" x14ac:dyDescent="0.25">
      <c r="A200">
        <v>990176</v>
      </c>
      <c r="B200">
        <v>14.81700039</v>
      </c>
      <c r="C200">
        <v>0.30632999999999999</v>
      </c>
      <c r="D200">
        <v>35.20500183</v>
      </c>
      <c r="E200">
        <v>0.24681</v>
      </c>
      <c r="F200">
        <v>37.55099869</v>
      </c>
      <c r="G200">
        <v>0.88129997000000004</v>
      </c>
      <c r="H200">
        <v>33.633998869999999</v>
      </c>
      <c r="J200" s="2">
        <f>TREND(Calibration!$A$2:$A$4,Calibration!$B$2:$B$4,C200)</f>
        <v>366.10394753127684</v>
      </c>
      <c r="K200" s="2">
        <f>TREND(Calibration!$A$2:$A$4,Calibration!$C$2:$C$4,E200)</f>
        <v>416.35918385101809</v>
      </c>
      <c r="L200" s="2">
        <f>TREND(Calibration!$A$2:$A$4,Calibration!$D$2:$D$4,G200)</f>
        <v>536.96400888180472</v>
      </c>
    </row>
    <row r="201" spans="1:12" x14ac:dyDescent="0.25">
      <c r="A201">
        <v>995083</v>
      </c>
      <c r="B201">
        <v>14.75199986</v>
      </c>
      <c r="C201">
        <v>0.30287001000000002</v>
      </c>
      <c r="D201">
        <v>35.1609993</v>
      </c>
      <c r="E201">
        <v>0.24687000000000001</v>
      </c>
      <c r="F201">
        <v>37.562999730000001</v>
      </c>
      <c r="G201">
        <v>0.88999998999999996</v>
      </c>
      <c r="H201">
        <v>33.67200089</v>
      </c>
      <c r="J201" s="2">
        <f>TREND(Calibration!$A$2:$A$4,Calibration!$B$2:$B$4,C201)</f>
        <v>350.73826862238093</v>
      </c>
      <c r="K201" s="2">
        <f>TREND(Calibration!$A$2:$A$4,Calibration!$C$2:$C$4,E201)</f>
        <v>416.82168904154878</v>
      </c>
      <c r="L201" s="2">
        <f>TREND(Calibration!$A$2:$A$4,Calibration!$D$2:$D$4,G201)</f>
        <v>542.36923760006061</v>
      </c>
    </row>
    <row r="202" spans="1:12" x14ac:dyDescent="0.25">
      <c r="A202">
        <v>1001084</v>
      </c>
      <c r="B202">
        <v>14.70699978</v>
      </c>
      <c r="C202">
        <v>0.30388999</v>
      </c>
      <c r="D202">
        <v>35.201999659999998</v>
      </c>
      <c r="E202">
        <v>0.24681</v>
      </c>
      <c r="F202">
        <v>37.573001859999998</v>
      </c>
      <c r="G202">
        <v>0.89749997999999997</v>
      </c>
      <c r="H202">
        <v>33.694999690000003</v>
      </c>
      <c r="J202" s="2">
        <f>TREND(Calibration!$A$2:$A$4,Calibration!$B$2:$B$4,C202)</f>
        <v>355.26795950978089</v>
      </c>
      <c r="K202" s="2">
        <f>TREND(Calibration!$A$2:$A$4,Calibration!$C$2:$C$4,E202)</f>
        <v>416.35918385101809</v>
      </c>
      <c r="L202" s="2">
        <f>TREND(Calibration!$A$2:$A$4,Calibration!$D$2:$D$4,G202)</f>
        <v>547.02890060481604</v>
      </c>
    </row>
    <row r="203" spans="1:12" x14ac:dyDescent="0.25">
      <c r="A203">
        <v>1005100</v>
      </c>
      <c r="B203">
        <v>14.70699978</v>
      </c>
      <c r="C203">
        <v>0.30179</v>
      </c>
      <c r="D203">
        <v>35.201999659999998</v>
      </c>
      <c r="E203">
        <v>0.24692</v>
      </c>
      <c r="F203">
        <v>37.537998199999997</v>
      </c>
      <c r="G203">
        <v>0.87919997999999999</v>
      </c>
      <c r="H203">
        <v>33.576000209999997</v>
      </c>
      <c r="J203" s="2">
        <f>TREND(Calibration!$A$2:$A$4,Calibration!$B$2:$B$4,C203)</f>
        <v>345.94198687636526</v>
      </c>
      <c r="K203" s="2">
        <f>TREND(Calibration!$A$2:$A$4,Calibration!$C$2:$C$4,E203)</f>
        <v>417.2071100336575</v>
      </c>
      <c r="L203" s="2">
        <f>TREND(Calibration!$A$2:$A$4,Calibration!$D$2:$D$4,G203)</f>
        <v>535.65930771375554</v>
      </c>
    </row>
    <row r="204" spans="1:12" x14ac:dyDescent="0.25">
      <c r="A204">
        <v>1010241</v>
      </c>
      <c r="B204">
        <v>14.803999900000001</v>
      </c>
      <c r="C204">
        <v>0.30605999</v>
      </c>
      <c r="D204">
        <v>35.1570015</v>
      </c>
      <c r="E204">
        <v>0.24687000000000001</v>
      </c>
      <c r="F204">
        <v>37.5890007</v>
      </c>
      <c r="G204">
        <v>0.89649999000000002</v>
      </c>
      <c r="H204">
        <v>33.662998199999997</v>
      </c>
      <c r="J204" s="2">
        <f>TREND(Calibration!$A$2:$A$4,Calibration!$B$2:$B$4,C204)</f>
        <v>364.90484378756923</v>
      </c>
      <c r="K204" s="2">
        <f>TREND(Calibration!$A$2:$A$4,Calibration!$C$2:$C$4,E204)</f>
        <v>416.82168904154878</v>
      </c>
      <c r="L204" s="2">
        <f>TREND(Calibration!$A$2:$A$4,Calibration!$D$2:$D$4,G204)</f>
        <v>546.40761758868871</v>
      </c>
    </row>
    <row r="205" spans="1:12" x14ac:dyDescent="0.25">
      <c r="A205">
        <v>1015219</v>
      </c>
      <c r="B205">
        <v>14.86900043</v>
      </c>
      <c r="C205">
        <v>0.30735001000000001</v>
      </c>
      <c r="D205">
        <v>35.180000309999997</v>
      </c>
      <c r="E205">
        <v>0.24687000000000001</v>
      </c>
      <c r="F205">
        <v>37.560001370000002</v>
      </c>
      <c r="G205">
        <v>0.87650001</v>
      </c>
      <c r="H205">
        <v>33.618000029999997</v>
      </c>
      <c r="J205" s="2">
        <f>TREND(Calibration!$A$2:$A$4,Calibration!$B$2:$B$4,C205)</f>
        <v>370.63377164749204</v>
      </c>
      <c r="K205" s="2">
        <f>TREND(Calibration!$A$2:$A$4,Calibration!$C$2:$C$4,E205)</f>
        <v>416.82168904154878</v>
      </c>
      <c r="L205" s="2">
        <f>TREND(Calibration!$A$2:$A$4,Calibration!$D$2:$D$4,G205)</f>
        <v>533.98184543407922</v>
      </c>
    </row>
    <row r="206" spans="1:12" x14ac:dyDescent="0.25">
      <c r="A206">
        <v>1020141</v>
      </c>
      <c r="B206">
        <v>15.00199986</v>
      </c>
      <c r="C206">
        <v>0.30476001000000003</v>
      </c>
      <c r="D206">
        <v>35.147998809999997</v>
      </c>
      <c r="E206">
        <v>0.24654000000000001</v>
      </c>
      <c r="F206">
        <v>37.582000729999997</v>
      </c>
      <c r="G206">
        <v>0.88730001000000003</v>
      </c>
      <c r="H206">
        <v>33.643001560000002</v>
      </c>
      <c r="J206" s="2">
        <f>TREND(Calibration!$A$2:$A$4,Calibration!$B$2:$B$4,C206)</f>
        <v>359.13168396109972</v>
      </c>
      <c r="K206" s="2">
        <f>TREND(Calibration!$A$2:$A$4,Calibration!$C$2:$C$4,E206)</f>
        <v>414.277910493631</v>
      </c>
      <c r="L206" s="2">
        <f>TREND(Calibration!$A$2:$A$4,Calibration!$D$2:$D$4,G206)</f>
        <v>540.69176910749206</v>
      </c>
    </row>
    <row r="207" spans="1:12" x14ac:dyDescent="0.25">
      <c r="A207">
        <v>1025083</v>
      </c>
      <c r="B207">
        <v>15.04399967</v>
      </c>
      <c r="C207">
        <v>0.30779001</v>
      </c>
      <c r="D207">
        <v>35.147998809999997</v>
      </c>
      <c r="E207">
        <v>0.24642998999999999</v>
      </c>
      <c r="F207">
        <v>37.582000729999997</v>
      </c>
      <c r="G207">
        <v>0.87489998000000002</v>
      </c>
      <c r="H207">
        <v>33.694999690000003</v>
      </c>
      <c r="J207" s="2">
        <f>TREND(Calibration!$A$2:$A$4,Calibration!$B$2:$B$4,C207)</f>
        <v>372.58779426602973</v>
      </c>
      <c r="K207" s="2">
        <f>TREND(Calibration!$A$2:$A$4,Calibration!$C$2:$C$4,E207)</f>
        <v>413.42990722679315</v>
      </c>
      <c r="L207" s="2">
        <f>TREND(Calibration!$A$2:$A$4,Calibration!$D$2:$D$4,G207)</f>
        <v>532.9877640289709</v>
      </c>
    </row>
    <row r="208" spans="1:12" x14ac:dyDescent="0.25">
      <c r="A208">
        <v>1030086</v>
      </c>
      <c r="B208">
        <v>14.975999829999999</v>
      </c>
      <c r="C208">
        <v>0.30557001</v>
      </c>
      <c r="D208">
        <v>35.195999149999999</v>
      </c>
      <c r="E208">
        <v>0.24648999999999999</v>
      </c>
      <c r="F208">
        <v>37.560001370000002</v>
      </c>
      <c r="G208">
        <v>0.86189996999999996</v>
      </c>
      <c r="H208">
        <v>33.643001560000002</v>
      </c>
      <c r="J208" s="2">
        <f>TREND(Calibration!$A$2:$A$4,Calibration!$B$2:$B$4,C208)</f>
        <v>362.72886196340755</v>
      </c>
      <c r="K208" s="2">
        <f>TREND(Calibration!$A$2:$A$4,Calibration!$C$2:$C$4,E208)</f>
        <v>413.89248950152205</v>
      </c>
      <c r="L208" s="2">
        <f>TREND(Calibration!$A$2:$A$4,Calibration!$D$2:$D$4,G208)</f>
        <v>524.91099783882248</v>
      </c>
    </row>
    <row r="209" spans="1:12" x14ac:dyDescent="0.25">
      <c r="A209">
        <v>1036097</v>
      </c>
      <c r="B209">
        <v>14.86900043</v>
      </c>
      <c r="C209">
        <v>0.30746001000000001</v>
      </c>
      <c r="D209">
        <v>35.1609993</v>
      </c>
      <c r="E209">
        <v>0.24626999999999999</v>
      </c>
      <c r="F209">
        <v>37.502998349999999</v>
      </c>
      <c r="G209">
        <v>0.86299998</v>
      </c>
      <c r="H209">
        <v>33.685001370000002</v>
      </c>
      <c r="J209" s="2">
        <f>TREND(Calibration!$A$2:$A$4,Calibration!$B$2:$B$4,C209)</f>
        <v>371.12227730212635</v>
      </c>
      <c r="K209" s="2">
        <f>TREND(Calibration!$A$2:$A$4,Calibration!$C$2:$C$4,E209)</f>
        <v>412.19663713624368</v>
      </c>
      <c r="L209" s="2">
        <f>TREND(Calibration!$A$2:$A$4,Calibration!$D$2:$D$4,G209)</f>
        <v>525.59442220363644</v>
      </c>
    </row>
    <row r="210" spans="1:12" x14ac:dyDescent="0.25">
      <c r="A210">
        <v>1040222</v>
      </c>
      <c r="B210">
        <v>14.76799965</v>
      </c>
      <c r="C210">
        <v>0.30752000000000002</v>
      </c>
      <c r="D210">
        <v>35.176998140000002</v>
      </c>
      <c r="E210">
        <v>0.24611000999999999</v>
      </c>
      <c r="F210">
        <v>37.582000729999997</v>
      </c>
      <c r="G210">
        <v>0.86780000000000002</v>
      </c>
      <c r="H210">
        <v>33.59500122</v>
      </c>
      <c r="J210" s="2">
        <f>TREND(Calibration!$A$2:$A$4,Calibration!$B$2:$B$4,C210)</f>
        <v>371.38869052232212</v>
      </c>
      <c r="K210" s="2">
        <f>TREND(Calibration!$A$2:$A$4,Calibration!$C$2:$C$4,E210)</f>
        <v>410.96336704569399</v>
      </c>
      <c r="L210" s="2">
        <f>TREND(Calibration!$A$2:$A$4,Calibration!$D$2:$D$4,G210)</f>
        <v>528.57662292871555</v>
      </c>
    </row>
    <row r="211" spans="1:12" x14ac:dyDescent="0.25">
      <c r="A211">
        <v>1045084</v>
      </c>
      <c r="B211">
        <v>14.684000019999999</v>
      </c>
      <c r="C211">
        <v>0.30741000000000002</v>
      </c>
      <c r="D211">
        <v>35.176998140000002</v>
      </c>
      <c r="E211">
        <v>0.24621999</v>
      </c>
      <c r="F211">
        <v>37.543998719999998</v>
      </c>
      <c r="G211">
        <v>0.86240000000000006</v>
      </c>
      <c r="H211">
        <v>33.576000209999997</v>
      </c>
      <c r="J211" s="2">
        <f>TREND(Calibration!$A$2:$A$4,Calibration!$B$2:$B$4,C211)</f>
        <v>370.90018486768759</v>
      </c>
      <c r="K211" s="2">
        <f>TREND(Calibration!$A$2:$A$4,Calibration!$C$2:$C$4,E211)</f>
        <v>411.81113905993652</v>
      </c>
      <c r="L211" s="2">
        <f>TREND(Calibration!$A$2:$A$4,Calibration!$D$2:$D$4,G211)</f>
        <v>525.22166109200919</v>
      </c>
    </row>
    <row r="212" spans="1:12" x14ac:dyDescent="0.25">
      <c r="A212">
        <v>1050092</v>
      </c>
      <c r="B212">
        <v>14.56999969</v>
      </c>
      <c r="C212">
        <v>0.30849000999999998</v>
      </c>
      <c r="D212">
        <v>35.145000459999999</v>
      </c>
      <c r="E212">
        <v>0.24615999999999999</v>
      </c>
      <c r="F212">
        <v>37.509998320000001</v>
      </c>
      <c r="G212">
        <v>0.85110003000000001</v>
      </c>
      <c r="H212">
        <v>33.602001190000003</v>
      </c>
      <c r="J212" s="2">
        <f>TREND(Calibration!$A$2:$A$4,Calibration!$B$2:$B$4,C212)</f>
        <v>375.69646661370325</v>
      </c>
      <c r="K212" s="2">
        <f>TREND(Calibration!$A$2:$A$4,Calibration!$C$2:$C$4,E212)</f>
        <v>411.34871095360427</v>
      </c>
      <c r="L212" s="2">
        <f>TREND(Calibration!$A$2:$A$4,Calibration!$D$2:$D$4,G212)</f>
        <v>518.20111144276348</v>
      </c>
    </row>
    <row r="213" spans="1:12" x14ac:dyDescent="0.25">
      <c r="A213">
        <v>1055084</v>
      </c>
      <c r="B213">
        <v>14.59599972</v>
      </c>
      <c r="C213">
        <v>0.30562001</v>
      </c>
      <c r="D213">
        <v>35.166999820000001</v>
      </c>
      <c r="E213">
        <v>0.24621999</v>
      </c>
      <c r="F213">
        <v>37.573001859999998</v>
      </c>
      <c r="G213">
        <v>0.85699999000000004</v>
      </c>
      <c r="H213">
        <v>33.576000209999997</v>
      </c>
      <c r="J213" s="2">
        <f>TREND(Calibration!$A$2:$A$4,Calibration!$B$2:$B$4,C213)</f>
        <v>362.95090998824139</v>
      </c>
      <c r="K213" s="2">
        <f>TREND(Calibration!$A$2:$A$4,Calibration!$C$2:$C$4,E213)</f>
        <v>411.81113905993652</v>
      </c>
      <c r="L213" s="2">
        <f>TREND(Calibration!$A$2:$A$4,Calibration!$D$2:$D$4,G213)</f>
        <v>521.86669304241059</v>
      </c>
    </row>
    <row r="214" spans="1:12" x14ac:dyDescent="0.25">
      <c r="A214">
        <v>1060084</v>
      </c>
      <c r="B214">
        <v>14.713000299999999</v>
      </c>
      <c r="C214">
        <v>0.30546001</v>
      </c>
      <c r="D214">
        <v>35.153999329999998</v>
      </c>
      <c r="E214">
        <v>0.24615999999999999</v>
      </c>
      <c r="F214">
        <v>37.548000340000002</v>
      </c>
      <c r="G214">
        <v>0.85600001000000003</v>
      </c>
      <c r="H214">
        <v>33.54700089</v>
      </c>
      <c r="J214" s="2">
        <f>TREND(Calibration!$A$2:$A$4,Calibration!$B$2:$B$4,C214)</f>
        <v>362.24035630877324</v>
      </c>
      <c r="K214" s="2">
        <f>TREND(Calibration!$A$2:$A$4,Calibration!$C$2:$C$4,E214)</f>
        <v>411.34871095360427</v>
      </c>
      <c r="L214" s="2">
        <f>TREND(Calibration!$A$2:$A$4,Calibration!$D$2:$D$4,G214)</f>
        <v>521.24541623917537</v>
      </c>
    </row>
    <row r="215" spans="1:12" x14ac:dyDescent="0.25">
      <c r="A215">
        <v>1065087</v>
      </c>
      <c r="B215">
        <v>14.86200047</v>
      </c>
      <c r="C215">
        <v>0.30546001</v>
      </c>
      <c r="D215">
        <v>35.134998320000001</v>
      </c>
      <c r="E215">
        <v>0.24584</v>
      </c>
      <c r="F215">
        <v>37.521999360000002</v>
      </c>
      <c r="G215">
        <v>0.85699999000000004</v>
      </c>
      <c r="H215">
        <v>33.534000399999996</v>
      </c>
      <c r="J215" s="2">
        <f>TREND(Calibration!$A$2:$A$4,Calibration!$B$2:$B$4,C215)</f>
        <v>362.24035630877324</v>
      </c>
      <c r="K215" s="2">
        <f>TREND(Calibration!$A$2:$A$4,Calibration!$C$2:$C$4,E215)</f>
        <v>408.88201660410846</v>
      </c>
      <c r="L215" s="2">
        <f>TREND(Calibration!$A$2:$A$4,Calibration!$D$2:$D$4,G215)</f>
        <v>521.86669304241059</v>
      </c>
    </row>
    <row r="216" spans="1:12" x14ac:dyDescent="0.25">
      <c r="A216">
        <v>1070083</v>
      </c>
      <c r="B216">
        <v>15.03100014</v>
      </c>
      <c r="C216">
        <v>0.30259999999999998</v>
      </c>
      <c r="D216">
        <v>35.138000490000003</v>
      </c>
      <c r="E216">
        <v>0.24579000000000001</v>
      </c>
      <c r="F216">
        <v>37.560001370000002</v>
      </c>
      <c r="G216">
        <v>0.8538</v>
      </c>
      <c r="H216">
        <v>33.679000850000001</v>
      </c>
      <c r="J216" s="2">
        <f>TREND(Calibration!$A$2:$A$4,Calibration!$B$2:$B$4,C216)</f>
        <v>349.53916487867309</v>
      </c>
      <c r="K216" s="2">
        <f>TREND(Calibration!$A$2:$A$4,Calibration!$C$2:$C$4,E216)</f>
        <v>408.49659561199974</v>
      </c>
      <c r="L216" s="2">
        <f>TREND(Calibration!$A$2:$A$4,Calibration!$D$2:$D$4,G216)</f>
        <v>519.8785737224398</v>
      </c>
    </row>
    <row r="217" spans="1:12" x14ac:dyDescent="0.25">
      <c r="A217">
        <v>1075083</v>
      </c>
      <c r="B217">
        <v>15.07299995</v>
      </c>
      <c r="C217">
        <v>0.30687001000000003</v>
      </c>
      <c r="D217">
        <v>35.129001619999997</v>
      </c>
      <c r="E217">
        <v>0.24589000999999999</v>
      </c>
      <c r="F217">
        <v>37.576000209999997</v>
      </c>
      <c r="G217">
        <v>0.8538</v>
      </c>
      <c r="H217">
        <v>33.716999049999998</v>
      </c>
      <c r="J217" s="2">
        <f>TREND(Calibration!$A$2:$A$4,Calibration!$B$2:$B$4,C217)</f>
        <v>368.50211060908737</v>
      </c>
      <c r="K217" s="2">
        <f>TREND(Calibration!$A$2:$A$4,Calibration!$C$2:$C$4,E217)</f>
        <v>409.26751468041562</v>
      </c>
      <c r="L217" s="2">
        <f>TREND(Calibration!$A$2:$A$4,Calibration!$D$2:$D$4,G217)</f>
        <v>519.8785737224398</v>
      </c>
    </row>
    <row r="218" spans="1:12" x14ac:dyDescent="0.25">
      <c r="A218">
        <v>1080084</v>
      </c>
      <c r="B218">
        <v>15.04699993</v>
      </c>
      <c r="C218">
        <v>0.30741000000000002</v>
      </c>
      <c r="D218">
        <v>35.123001100000003</v>
      </c>
      <c r="E218">
        <v>0.24551999999999999</v>
      </c>
      <c r="F218">
        <v>37.528999329999998</v>
      </c>
      <c r="G218">
        <v>0.84789996999999995</v>
      </c>
      <c r="H218">
        <v>33.694999690000003</v>
      </c>
      <c r="J218" s="2">
        <f>TREND(Calibration!$A$2:$A$4,Calibration!$B$2:$B$4,C218)</f>
        <v>370.90018486768759</v>
      </c>
      <c r="K218" s="2">
        <f>TREND(Calibration!$A$2:$A$4,Calibration!$C$2:$C$4,E218)</f>
        <v>406.41532225461242</v>
      </c>
      <c r="L218" s="2">
        <f>TREND(Calibration!$A$2:$A$4,Calibration!$D$2:$D$4,G218)</f>
        <v>516.21294863254661</v>
      </c>
    </row>
    <row r="219" spans="1:12" x14ac:dyDescent="0.25">
      <c r="A219">
        <v>1085109</v>
      </c>
      <c r="B219">
        <v>14.960000040000001</v>
      </c>
      <c r="C219">
        <v>0.30698001000000003</v>
      </c>
      <c r="D219">
        <v>35.153999329999998</v>
      </c>
      <c r="E219">
        <v>0.24551999999999999</v>
      </c>
      <c r="F219">
        <v>37.5890007</v>
      </c>
      <c r="G219">
        <v>0.84729999</v>
      </c>
      <c r="H219">
        <v>33.637001040000001</v>
      </c>
      <c r="J219" s="2">
        <f>TREND(Calibration!$A$2:$A$4,Calibration!$B$2:$B$4,C219)</f>
        <v>368.99061626372168</v>
      </c>
      <c r="K219" s="2">
        <f>TREND(Calibration!$A$2:$A$4,Calibration!$C$2:$C$4,E219)</f>
        <v>406.41532225461242</v>
      </c>
      <c r="L219" s="2">
        <f>TREND(Calibration!$A$2:$A$4,Calibration!$D$2:$D$4,G219)</f>
        <v>515.84018752091947</v>
      </c>
    </row>
    <row r="220" spans="1:12" x14ac:dyDescent="0.25">
      <c r="A220">
        <v>1090085</v>
      </c>
      <c r="B220">
        <v>14.82299995</v>
      </c>
      <c r="C220">
        <v>0.30821999999999999</v>
      </c>
      <c r="D220">
        <v>35.182998660000003</v>
      </c>
      <c r="E220">
        <v>0.24562</v>
      </c>
      <c r="F220">
        <v>37.521999360000002</v>
      </c>
      <c r="G220">
        <v>0.8387</v>
      </c>
      <c r="H220">
        <v>33.631000520000001</v>
      </c>
      <c r="J220" s="2">
        <f>TREND(Calibration!$A$2:$A$4,Calibration!$B$2:$B$4,C220)</f>
        <v>374.49736286999564</v>
      </c>
      <c r="K220" s="2">
        <f>TREND(Calibration!$A$2:$A$4,Calibration!$C$2:$C$4,E220)</f>
        <v>407.18616423882986</v>
      </c>
      <c r="L220" s="2">
        <f>TREND(Calibration!$A$2:$A$4,Calibration!$D$2:$D$4,G220)</f>
        <v>510.49710636424231</v>
      </c>
    </row>
    <row r="221" spans="1:12" x14ac:dyDescent="0.25">
      <c r="A221">
        <v>1095094</v>
      </c>
      <c r="B221">
        <v>14.75199986</v>
      </c>
      <c r="C221">
        <v>0.30880999999999997</v>
      </c>
      <c r="D221">
        <v>35.151000979999999</v>
      </c>
      <c r="E221">
        <v>0.24546000000000001</v>
      </c>
      <c r="F221">
        <v>37.55099869</v>
      </c>
      <c r="G221">
        <v>0.84460002000000001</v>
      </c>
      <c r="H221">
        <v>33.662998199999997</v>
      </c>
      <c r="J221" s="2">
        <f>TREND(Calibration!$A$2:$A$4,Calibration!$B$2:$B$4,C221)</f>
        <v>377.11752956303462</v>
      </c>
      <c r="K221" s="2">
        <f>TREND(Calibration!$A$2:$A$4,Calibration!$C$2:$C$4,E221)</f>
        <v>405.95281706408196</v>
      </c>
      <c r="L221" s="2">
        <f>TREND(Calibration!$A$2:$A$4,Calibration!$D$2:$D$4,G221)</f>
        <v>514.16272524124315</v>
      </c>
    </row>
    <row r="222" spans="1:12" x14ac:dyDescent="0.25">
      <c r="A222">
        <v>1100084</v>
      </c>
      <c r="B222">
        <v>14.72000027</v>
      </c>
      <c r="C222">
        <v>0.31022</v>
      </c>
      <c r="D222">
        <v>35.123001100000003</v>
      </c>
      <c r="E222">
        <v>0.24557000000000001</v>
      </c>
      <c r="F222">
        <v>37.601001740000001</v>
      </c>
      <c r="G222">
        <v>0.85000001999999997</v>
      </c>
      <c r="H222">
        <v>33.652999880000003</v>
      </c>
      <c r="J222" s="2">
        <f>TREND(Calibration!$A$2:$A$4,Calibration!$B$2:$B$4,C222)</f>
        <v>383.37928386334875</v>
      </c>
      <c r="K222" s="2">
        <f>TREND(Calibration!$A$2:$A$4,Calibration!$C$2:$C$4,E222)</f>
        <v>406.80074324672137</v>
      </c>
      <c r="L222" s="2">
        <f>TREND(Calibration!$A$2:$A$4,Calibration!$D$2:$D$4,G222)</f>
        <v>517.51768707794952</v>
      </c>
    </row>
    <row r="223" spans="1:12" x14ac:dyDescent="0.25">
      <c r="A223">
        <v>1105084</v>
      </c>
      <c r="B223">
        <v>14.710000040000001</v>
      </c>
      <c r="C223">
        <v>0.30789</v>
      </c>
      <c r="D223">
        <v>35.118999479999999</v>
      </c>
      <c r="E223">
        <v>0.24551999999999999</v>
      </c>
      <c r="F223">
        <v>37.585998539999999</v>
      </c>
      <c r="G223">
        <v>0.84350002000000002</v>
      </c>
      <c r="H223">
        <v>33.620998380000003</v>
      </c>
      <c r="J223" s="2">
        <f>TREND(Calibration!$A$2:$A$4,Calibration!$B$2:$B$4,C223)</f>
        <v>373.03184590609226</v>
      </c>
      <c r="K223" s="2">
        <f>TREND(Calibration!$A$2:$A$4,Calibration!$C$2:$C$4,E223)</f>
        <v>406.41532225461242</v>
      </c>
      <c r="L223" s="2">
        <f>TREND(Calibration!$A$2:$A$4,Calibration!$D$2:$D$4,G223)</f>
        <v>513.47930708932142</v>
      </c>
    </row>
    <row r="224" spans="1:12" x14ac:dyDescent="0.25">
      <c r="A224">
        <v>1110086</v>
      </c>
      <c r="B224">
        <v>14.75899982</v>
      </c>
      <c r="C224">
        <v>0.30687001000000003</v>
      </c>
      <c r="D224">
        <v>35.131999970000003</v>
      </c>
      <c r="E224">
        <v>0.24551999999999999</v>
      </c>
      <c r="F224">
        <v>37.525001529999997</v>
      </c>
      <c r="G224">
        <v>0.82899999999999996</v>
      </c>
      <c r="H224">
        <v>33.703998570000003</v>
      </c>
      <c r="J224" s="2">
        <f>TREND(Calibration!$A$2:$A$4,Calibration!$B$2:$B$4,C224)</f>
        <v>368.50211060908737</v>
      </c>
      <c r="K224" s="2">
        <f>TREND(Calibration!$A$2:$A$4,Calibration!$C$2:$C$4,E224)</f>
        <v>406.41532225461242</v>
      </c>
      <c r="L224" s="2">
        <f>TREND(Calibration!$A$2:$A$4,Calibration!$D$2:$D$4,G224)</f>
        <v>504.4706008427512</v>
      </c>
    </row>
    <row r="225" spans="1:12" x14ac:dyDescent="0.25">
      <c r="A225">
        <v>1115084</v>
      </c>
      <c r="B225">
        <v>14.86600018</v>
      </c>
      <c r="C225">
        <v>0.30524999000000003</v>
      </c>
      <c r="D225">
        <v>35.1570015</v>
      </c>
      <c r="E225">
        <v>0.24546000000000001</v>
      </c>
      <c r="F225">
        <v>37.601001740000001</v>
      </c>
      <c r="G225">
        <v>0.83649998999999997</v>
      </c>
      <c r="H225">
        <v>33.708000179999999</v>
      </c>
      <c r="J225" s="2">
        <f>TREND(Calibration!$A$2:$A$4,Calibration!$B$2:$B$4,C225)</f>
        <v>361.30766578526118</v>
      </c>
      <c r="K225" s="2">
        <f>TREND(Calibration!$A$2:$A$4,Calibration!$C$2:$C$4,E225)</f>
        <v>405.95281706408196</v>
      </c>
      <c r="L225" s="2">
        <f>TREND(Calibration!$A$2:$A$4,Calibration!$D$2:$D$4,G225)</f>
        <v>509.13026384750663</v>
      </c>
    </row>
    <row r="226" spans="1:12" x14ac:dyDescent="0.25">
      <c r="A226">
        <v>1120095</v>
      </c>
      <c r="B226">
        <v>14.90799999</v>
      </c>
      <c r="C226">
        <v>0.30626999999999999</v>
      </c>
      <c r="D226">
        <v>35.145000459999999</v>
      </c>
      <c r="E226">
        <v>0.24551999999999999</v>
      </c>
      <c r="F226">
        <v>37.585998539999999</v>
      </c>
      <c r="G226">
        <v>0.83170003000000003</v>
      </c>
      <c r="H226">
        <v>33.633998869999999</v>
      </c>
      <c r="J226" s="2">
        <f>TREND(Calibration!$A$2:$A$4,Calibration!$B$2:$B$4,C226)</f>
        <v>365.83748990147615</v>
      </c>
      <c r="K226" s="2">
        <f>TREND(Calibration!$A$2:$A$4,Calibration!$C$2:$C$4,E226)</f>
        <v>406.41532225461242</v>
      </c>
      <c r="L226" s="2">
        <f>TREND(Calibration!$A$2:$A$4,Calibration!$D$2:$D$4,G226)</f>
        <v>506.14810039978124</v>
      </c>
    </row>
    <row r="227" spans="1:12" x14ac:dyDescent="0.25">
      <c r="A227">
        <v>1125084</v>
      </c>
      <c r="B227">
        <v>14.90100002</v>
      </c>
      <c r="C227">
        <v>0.30637999999999999</v>
      </c>
      <c r="D227">
        <v>35.147998809999997</v>
      </c>
      <c r="E227">
        <v>0.24525</v>
      </c>
      <c r="F227">
        <v>37.521999360000002</v>
      </c>
      <c r="G227">
        <v>0.81760001000000004</v>
      </c>
      <c r="H227">
        <v>33.655998230000002</v>
      </c>
      <c r="J227" s="2">
        <f>TREND(Calibration!$A$2:$A$4,Calibration!$B$2:$B$4,C227)</f>
        <v>366.32599555611068</v>
      </c>
      <c r="K227" s="2">
        <f>TREND(Calibration!$A$2:$A$4,Calibration!$C$2:$C$4,E227)</f>
        <v>404.3340488972251</v>
      </c>
      <c r="L227" s="2">
        <f>TREND(Calibration!$A$2:$A$4,Calibration!$D$2:$D$4,G227)</f>
        <v>497.38790984481892</v>
      </c>
    </row>
    <row r="228" spans="1:12" x14ac:dyDescent="0.25">
      <c r="A228">
        <v>1130095</v>
      </c>
      <c r="B228">
        <v>14.885000229999999</v>
      </c>
      <c r="C228">
        <v>0.30637999999999999</v>
      </c>
      <c r="D228">
        <v>35.118999479999999</v>
      </c>
      <c r="E228">
        <v>0.24507999</v>
      </c>
      <c r="F228">
        <v>37.578998570000003</v>
      </c>
      <c r="G228">
        <v>0.82730000999999997</v>
      </c>
      <c r="H228">
        <v>33.687999730000001</v>
      </c>
      <c r="J228" s="2">
        <f>TREND(Calibration!$A$2:$A$4,Calibration!$B$2:$B$4,C228)</f>
        <v>366.32599555611068</v>
      </c>
      <c r="K228" s="2">
        <f>TREND(Calibration!$A$2:$A$4,Calibration!$C$2:$C$4,E228)</f>
        <v>403.02354043985702</v>
      </c>
      <c r="L228" s="2">
        <f>TREND(Calibration!$A$2:$A$4,Calibration!$D$2:$D$4,G228)</f>
        <v>503.41441536630998</v>
      </c>
    </row>
    <row r="229" spans="1:12" x14ac:dyDescent="0.25">
      <c r="A229">
        <v>1135083</v>
      </c>
      <c r="B229">
        <v>14.791000370000001</v>
      </c>
      <c r="C229">
        <v>0.30621999999999999</v>
      </c>
      <c r="D229">
        <v>35.118999479999999</v>
      </c>
      <c r="E229">
        <v>0.24518999</v>
      </c>
      <c r="F229">
        <v>37.576000209999997</v>
      </c>
      <c r="G229">
        <v>0.82300001</v>
      </c>
      <c r="H229">
        <v>33.620998380000003</v>
      </c>
      <c r="J229" s="2">
        <f>TREND(Calibration!$A$2:$A$4,Calibration!$B$2:$B$4,C229)</f>
        <v>365.61544187664231</v>
      </c>
      <c r="K229" s="2">
        <f>TREND(Calibration!$A$2:$A$4,Calibration!$C$2:$C$4,E229)</f>
        <v>403.8714666224962</v>
      </c>
      <c r="L229" s="2">
        <f>TREND(Calibration!$A$2:$A$4,Calibration!$D$2:$D$4,G229)</f>
        <v>500.74287168152529</v>
      </c>
    </row>
    <row r="230" spans="1:12" x14ac:dyDescent="0.25">
      <c r="A230">
        <v>1140085</v>
      </c>
      <c r="B230">
        <v>14.694000239999999</v>
      </c>
      <c r="C230">
        <v>0.30680998999999998</v>
      </c>
      <c r="D230">
        <v>35.112998959999999</v>
      </c>
      <c r="E230">
        <v>0.24525</v>
      </c>
      <c r="F230">
        <v>37.534999849999998</v>
      </c>
      <c r="G230">
        <v>0.81110000999999998</v>
      </c>
      <c r="H230">
        <v>33.569999690000003</v>
      </c>
      <c r="J230" s="2">
        <f>TREND(Calibration!$A$2:$A$4,Calibration!$B$2:$B$4,C230)</f>
        <v>368.23556416007659</v>
      </c>
      <c r="K230" s="2">
        <f>TREND(Calibration!$A$2:$A$4,Calibration!$C$2:$C$4,E230)</f>
        <v>404.3340488972251</v>
      </c>
      <c r="L230" s="2">
        <f>TREND(Calibration!$A$2:$A$4,Calibration!$D$2:$D$4,G230)</f>
        <v>493.34952985619088</v>
      </c>
    </row>
    <row r="231" spans="1:12" x14ac:dyDescent="0.25">
      <c r="A231">
        <v>1145084</v>
      </c>
      <c r="B231">
        <v>14.631999970000001</v>
      </c>
      <c r="C231">
        <v>0.30637999999999999</v>
      </c>
      <c r="D231">
        <v>35.138000490000003</v>
      </c>
      <c r="E231">
        <v>0.24518999</v>
      </c>
      <c r="F231">
        <v>37.537998199999997</v>
      </c>
      <c r="G231">
        <v>0.81220000999999997</v>
      </c>
      <c r="H231">
        <v>33.602001190000003</v>
      </c>
      <c r="J231" s="2">
        <f>TREND(Calibration!$A$2:$A$4,Calibration!$B$2:$B$4,C231)</f>
        <v>366.32599555611068</v>
      </c>
      <c r="K231" s="2">
        <f>TREND(Calibration!$A$2:$A$4,Calibration!$C$2:$C$4,E231)</f>
        <v>403.8714666224962</v>
      </c>
      <c r="L231" s="2">
        <f>TREND(Calibration!$A$2:$A$4,Calibration!$D$2:$D$4,G231)</f>
        <v>494.0329480081125</v>
      </c>
    </row>
    <row r="232" spans="1:12" x14ac:dyDescent="0.25">
      <c r="A232">
        <v>1150122</v>
      </c>
      <c r="B232">
        <v>14.66800022</v>
      </c>
      <c r="C232">
        <v>0.30698001000000003</v>
      </c>
      <c r="D232">
        <v>35.118999479999999</v>
      </c>
      <c r="E232">
        <v>0.24514</v>
      </c>
      <c r="F232">
        <v>37.521999360000002</v>
      </c>
      <c r="G232">
        <v>0.81550001999999999</v>
      </c>
      <c r="H232">
        <v>33.72000122</v>
      </c>
      <c r="J232" s="2">
        <f>TREND(Calibration!$A$2:$A$4,Calibration!$B$2:$B$4,C232)</f>
        <v>368.99061626372168</v>
      </c>
      <c r="K232" s="2">
        <f>TREND(Calibration!$A$2:$A$4,Calibration!$C$2:$C$4,E232)</f>
        <v>403.48612271458592</v>
      </c>
      <c r="L232" s="2">
        <f>TREND(Calibration!$A$2:$A$4,Calibration!$D$2:$D$4,G232)</f>
        <v>496.08320867676986</v>
      </c>
    </row>
    <row r="233" spans="1:12" x14ac:dyDescent="0.25">
      <c r="A233">
        <v>1155084</v>
      </c>
      <c r="B233">
        <v>14.7159996</v>
      </c>
      <c r="C233">
        <v>0.30935001000000001</v>
      </c>
      <c r="D233">
        <v>35.094001769999998</v>
      </c>
      <c r="E233">
        <v>0.24518999</v>
      </c>
      <c r="F233">
        <v>37.611000060000002</v>
      </c>
      <c r="G233">
        <v>0.82090001999999995</v>
      </c>
      <c r="H233">
        <v>33.681999210000001</v>
      </c>
      <c r="J233" s="2">
        <f>TREND(Calibration!$A$2:$A$4,Calibration!$B$2:$B$4,C233)</f>
        <v>379.51569264084515</v>
      </c>
      <c r="K233" s="2">
        <f>TREND(Calibration!$A$2:$A$4,Calibration!$C$2:$C$4,E233)</f>
        <v>403.8714666224962</v>
      </c>
      <c r="L233" s="2">
        <f>TREND(Calibration!$A$2:$A$4,Calibration!$D$2:$D$4,G233)</f>
        <v>499.43817051347617</v>
      </c>
    </row>
    <row r="234" spans="1:12" x14ac:dyDescent="0.25">
      <c r="A234">
        <v>1160084</v>
      </c>
      <c r="B234">
        <v>14.79699993</v>
      </c>
      <c r="C234">
        <v>0.30772999000000001</v>
      </c>
      <c r="D234">
        <v>35.118999479999999</v>
      </c>
      <c r="E234">
        <v>0.24514</v>
      </c>
      <c r="F234">
        <v>37.537998199999997</v>
      </c>
      <c r="G234">
        <v>0.80839998000000002</v>
      </c>
      <c r="H234">
        <v>33.727001190000003</v>
      </c>
      <c r="J234" s="2">
        <f>TREND(Calibration!$A$2:$A$4,Calibration!$B$2:$B$4,C234)</f>
        <v>372.32124781701918</v>
      </c>
      <c r="K234" s="2">
        <f>TREND(Calibration!$A$2:$A$4,Calibration!$C$2:$C$4,E234)</f>
        <v>403.48612271458592</v>
      </c>
      <c r="L234" s="2">
        <f>TREND(Calibration!$A$2:$A$4,Calibration!$D$2:$D$4,G234)</f>
        <v>491.67203029916084</v>
      </c>
    </row>
    <row r="235" spans="1:12" x14ac:dyDescent="0.25">
      <c r="A235">
        <v>1165096</v>
      </c>
      <c r="B235">
        <v>14.90799999</v>
      </c>
      <c r="C235">
        <v>0.30557001</v>
      </c>
      <c r="D235">
        <v>35.125999450000002</v>
      </c>
      <c r="E235">
        <v>0.24525</v>
      </c>
      <c r="F235">
        <v>37.573001859999998</v>
      </c>
      <c r="G235">
        <v>0.80949998000000001</v>
      </c>
      <c r="H235">
        <v>33.650001529999997</v>
      </c>
      <c r="J235" s="2">
        <f>TREND(Calibration!$A$2:$A$4,Calibration!$B$2:$B$4,C235)</f>
        <v>362.72886196340755</v>
      </c>
      <c r="K235" s="2">
        <f>TREND(Calibration!$A$2:$A$4,Calibration!$C$2:$C$4,E235)</f>
        <v>404.3340488972251</v>
      </c>
      <c r="L235" s="2">
        <f>TREND(Calibration!$A$2:$A$4,Calibration!$D$2:$D$4,G235)</f>
        <v>492.35544845108251</v>
      </c>
    </row>
    <row r="236" spans="1:12" x14ac:dyDescent="0.25">
      <c r="A236">
        <v>1170084</v>
      </c>
      <c r="B236">
        <v>14.989000320000001</v>
      </c>
      <c r="C236">
        <v>0.30746001000000001</v>
      </c>
      <c r="D236">
        <v>35.106998439999998</v>
      </c>
      <c r="E236">
        <v>0.24487001</v>
      </c>
      <c r="F236">
        <v>37.567001339999997</v>
      </c>
      <c r="G236">
        <v>0.81279999000000003</v>
      </c>
      <c r="H236">
        <v>33.668998719999998</v>
      </c>
      <c r="J236" s="2">
        <f>TREND(Calibration!$A$2:$A$4,Calibration!$B$2:$B$4,C236)</f>
        <v>371.12227730212635</v>
      </c>
      <c r="K236" s="2">
        <f>TREND(Calibration!$A$2:$A$4,Calibration!$C$2:$C$4,E236)</f>
        <v>401.40492644139704</v>
      </c>
      <c r="L236" s="2">
        <f>TREND(Calibration!$A$2:$A$4,Calibration!$D$2:$D$4,G236)</f>
        <v>494.40570911973981</v>
      </c>
    </row>
    <row r="237" spans="1:12" x14ac:dyDescent="0.25">
      <c r="A237">
        <v>1175083</v>
      </c>
      <c r="B237">
        <v>14.960000040000001</v>
      </c>
      <c r="C237">
        <v>0.30680998999999998</v>
      </c>
      <c r="D237">
        <v>35.138000490000003</v>
      </c>
      <c r="E237">
        <v>0.24498001</v>
      </c>
      <c r="F237">
        <v>37.519001009999997</v>
      </c>
      <c r="G237">
        <v>0.79979997999999997</v>
      </c>
      <c r="H237">
        <v>33.701000209999997</v>
      </c>
      <c r="J237" s="2">
        <f>TREND(Calibration!$A$2:$A$4,Calibration!$B$2:$B$4,C237)</f>
        <v>368.23556416007659</v>
      </c>
      <c r="K237" s="2">
        <f>TREND(Calibration!$A$2:$A$4,Calibration!$C$2:$C$4,E237)</f>
        <v>402.25285262403645</v>
      </c>
      <c r="L237" s="2">
        <f>TREND(Calibration!$A$2:$A$4,Calibration!$D$2:$D$4,G237)</f>
        <v>486.32894292959139</v>
      </c>
    </row>
    <row r="238" spans="1:12" x14ac:dyDescent="0.25">
      <c r="A238">
        <v>1180084</v>
      </c>
      <c r="B238">
        <v>14.88799953</v>
      </c>
      <c r="C238">
        <v>0.30616999</v>
      </c>
      <c r="D238">
        <v>35.123001100000003</v>
      </c>
      <c r="E238">
        <v>0.24476001</v>
      </c>
      <c r="F238">
        <v>37.509998320000001</v>
      </c>
      <c r="G238">
        <v>0.79439998000000001</v>
      </c>
      <c r="H238">
        <v>33.624000549999998</v>
      </c>
      <c r="J238" s="2">
        <f>TREND(Calibration!$A$2:$A$4,Calibration!$B$2:$B$4,C238)</f>
        <v>365.39334944220354</v>
      </c>
      <c r="K238" s="2">
        <f>TREND(Calibration!$A$2:$A$4,Calibration!$C$2:$C$4,E238)</f>
        <v>400.55700025875785</v>
      </c>
      <c r="L238" s="2">
        <f>TREND(Calibration!$A$2:$A$4,Calibration!$D$2:$D$4,G238)</f>
        <v>482.97398109288503</v>
      </c>
    </row>
    <row r="239" spans="1:12" x14ac:dyDescent="0.25">
      <c r="A239">
        <v>1185084</v>
      </c>
      <c r="B239">
        <v>14.836000439999999</v>
      </c>
      <c r="C239">
        <v>0.30930001000000001</v>
      </c>
      <c r="D239">
        <v>35.134998320000001</v>
      </c>
      <c r="E239">
        <v>0.24487001</v>
      </c>
      <c r="F239">
        <v>37.573001859999998</v>
      </c>
      <c r="G239">
        <v>0.80839998000000002</v>
      </c>
      <c r="H239">
        <v>33.652999880000003</v>
      </c>
      <c r="J239" s="2">
        <f>TREND(Calibration!$A$2:$A$4,Calibration!$B$2:$B$4,C239)</f>
        <v>379.29364461601131</v>
      </c>
      <c r="K239" s="2">
        <f>TREND(Calibration!$A$2:$A$4,Calibration!$C$2:$C$4,E239)</f>
        <v>401.40492644139704</v>
      </c>
      <c r="L239" s="2">
        <f>TREND(Calibration!$A$2:$A$4,Calibration!$D$2:$D$4,G239)</f>
        <v>491.67203029916084</v>
      </c>
    </row>
    <row r="240" spans="1:12" x14ac:dyDescent="0.25">
      <c r="A240">
        <v>1190085</v>
      </c>
      <c r="B240">
        <v>14.72900009</v>
      </c>
      <c r="C240">
        <v>0.30702998999999997</v>
      </c>
      <c r="D240">
        <v>35.188999180000003</v>
      </c>
      <c r="E240">
        <v>0.24487001</v>
      </c>
      <c r="F240">
        <v>37.556999210000001</v>
      </c>
      <c r="G240">
        <v>0.79439998000000001</v>
      </c>
      <c r="H240">
        <v>33.591999049999998</v>
      </c>
      <c r="J240" s="2">
        <f>TREND(Calibration!$A$2:$A$4,Calibration!$B$2:$B$4,C240)</f>
        <v>369.21257546934544</v>
      </c>
      <c r="K240" s="2">
        <f>TREND(Calibration!$A$2:$A$4,Calibration!$C$2:$C$4,E240)</f>
        <v>401.40492644139704</v>
      </c>
      <c r="L240" s="2">
        <f>TREND(Calibration!$A$2:$A$4,Calibration!$D$2:$D$4,G240)</f>
        <v>482.97398109288503</v>
      </c>
    </row>
    <row r="241" spans="1:12" x14ac:dyDescent="0.25">
      <c r="A241">
        <v>1195084</v>
      </c>
      <c r="B241">
        <v>14.710000040000001</v>
      </c>
      <c r="C241">
        <v>0.30610999</v>
      </c>
      <c r="D241">
        <v>35.118999479999999</v>
      </c>
      <c r="E241">
        <v>0.24454001</v>
      </c>
      <c r="F241">
        <v>37.556999210000001</v>
      </c>
      <c r="G241">
        <v>0.79979997999999997</v>
      </c>
      <c r="H241">
        <v>33.604999540000001</v>
      </c>
      <c r="J241" s="2">
        <f>TREND(Calibration!$A$2:$A$4,Calibration!$B$2:$B$4,C241)</f>
        <v>365.12689181240307</v>
      </c>
      <c r="K241" s="2">
        <f>TREND(Calibration!$A$2:$A$4,Calibration!$C$2:$C$4,E241)</f>
        <v>398.86114789347948</v>
      </c>
      <c r="L241" s="2">
        <f>TREND(Calibration!$A$2:$A$4,Calibration!$D$2:$D$4,G241)</f>
        <v>486.32894292959139</v>
      </c>
    </row>
    <row r="242" spans="1:12" x14ac:dyDescent="0.25">
      <c r="A242">
        <v>1200084</v>
      </c>
      <c r="B242">
        <v>14.748999599999999</v>
      </c>
      <c r="C242">
        <v>0.30605999</v>
      </c>
      <c r="D242">
        <v>35.138000490000003</v>
      </c>
      <c r="E242">
        <v>0.24443001</v>
      </c>
      <c r="F242">
        <v>37.548000340000002</v>
      </c>
      <c r="G242">
        <v>0.80360001000000003</v>
      </c>
      <c r="H242">
        <v>33.5890007</v>
      </c>
      <c r="J242" s="2">
        <f>TREND(Calibration!$A$2:$A$4,Calibration!$B$2:$B$4,C242)</f>
        <v>364.90484378756923</v>
      </c>
      <c r="K242" s="2">
        <f>TREND(Calibration!$A$2:$A$4,Calibration!$C$2:$C$4,E242)</f>
        <v>398.01322171084007</v>
      </c>
      <c r="L242" s="2">
        <f>TREND(Calibration!$A$2:$A$4,Calibration!$D$2:$D$4,G242)</f>
        <v>488.68986063854317</v>
      </c>
    </row>
    <row r="243" spans="1:12" x14ac:dyDescent="0.25">
      <c r="A243">
        <v>1205095</v>
      </c>
      <c r="B243">
        <v>14.79699993</v>
      </c>
      <c r="C243">
        <v>0.30568001</v>
      </c>
      <c r="D243">
        <v>35.11000061</v>
      </c>
      <c r="E243">
        <v>0.24454001</v>
      </c>
      <c r="F243">
        <v>37.509998320000001</v>
      </c>
      <c r="G243">
        <v>0.78899996999999999</v>
      </c>
      <c r="H243">
        <v>33.576000209999997</v>
      </c>
      <c r="J243" s="2">
        <f>TREND(Calibration!$A$2:$A$4,Calibration!$B$2:$B$4,C243)</f>
        <v>363.21736761804209</v>
      </c>
      <c r="K243" s="2">
        <f>TREND(Calibration!$A$2:$A$4,Calibration!$C$2:$C$4,E243)</f>
        <v>398.86114789347948</v>
      </c>
      <c r="L243" s="2">
        <f>TREND(Calibration!$A$2:$A$4,Calibration!$D$2:$D$4,G243)</f>
        <v>479.61901304328632</v>
      </c>
    </row>
    <row r="244" spans="1:12" x14ac:dyDescent="0.25">
      <c r="A244">
        <v>1210084</v>
      </c>
      <c r="B244">
        <v>14.87199974</v>
      </c>
      <c r="C244">
        <v>0.30914000000000003</v>
      </c>
      <c r="D244">
        <v>35.129001619999997</v>
      </c>
      <c r="E244">
        <v>0.24481</v>
      </c>
      <c r="F244">
        <v>37.490001679999999</v>
      </c>
      <c r="G244">
        <v>0.78850001000000003</v>
      </c>
      <c r="H244">
        <v>33.643001560000002</v>
      </c>
      <c r="J244" s="2">
        <f>TREND(Calibration!$A$2:$A$4,Calibration!$B$2:$B$4,C244)</f>
        <v>378.58304652693823</v>
      </c>
      <c r="K244" s="2">
        <f>TREND(Calibration!$A$2:$A$4,Calibration!$C$2:$C$4,E244)</f>
        <v>400.94234416666814</v>
      </c>
      <c r="L244" s="2">
        <f>TREND(Calibration!$A$2:$A$4,Calibration!$D$2:$D$4,G244)</f>
        <v>479.30839328034568</v>
      </c>
    </row>
    <row r="245" spans="1:12" x14ac:dyDescent="0.25">
      <c r="A245">
        <v>1215083</v>
      </c>
      <c r="B245">
        <v>14.93700027</v>
      </c>
      <c r="C245">
        <v>0.30519000000000002</v>
      </c>
      <c r="D245">
        <v>35.125999450000002</v>
      </c>
      <c r="E245">
        <v>0.24487001</v>
      </c>
      <c r="F245">
        <v>37.601001740000001</v>
      </c>
      <c r="G245">
        <v>0.80250001000000004</v>
      </c>
      <c r="H245">
        <v>33.694999690000003</v>
      </c>
      <c r="J245" s="2">
        <f>TREND(Calibration!$A$2:$A$4,Calibration!$B$2:$B$4,C245)</f>
        <v>361.04125256506563</v>
      </c>
      <c r="K245" s="2">
        <f>TREND(Calibration!$A$2:$A$4,Calibration!$C$2:$C$4,E245)</f>
        <v>401.40492644139704</v>
      </c>
      <c r="L245" s="2">
        <f>TREND(Calibration!$A$2:$A$4,Calibration!$D$2:$D$4,G245)</f>
        <v>488.00644248662149</v>
      </c>
    </row>
    <row r="246" spans="1:12" x14ac:dyDescent="0.25">
      <c r="A246">
        <v>1220084</v>
      </c>
      <c r="B246">
        <v>14.90799999</v>
      </c>
      <c r="C246">
        <v>0.30557001</v>
      </c>
      <c r="D246">
        <v>35.123001100000003</v>
      </c>
      <c r="E246">
        <v>0.24481</v>
      </c>
      <c r="F246">
        <v>37.578998570000003</v>
      </c>
      <c r="G246">
        <v>0.80360001000000003</v>
      </c>
      <c r="H246">
        <v>33.716999049999998</v>
      </c>
      <c r="J246" s="2">
        <f>TREND(Calibration!$A$2:$A$4,Calibration!$B$2:$B$4,C246)</f>
        <v>362.72886196340755</v>
      </c>
      <c r="K246" s="2">
        <f>TREND(Calibration!$A$2:$A$4,Calibration!$C$2:$C$4,E246)</f>
        <v>400.94234416666814</v>
      </c>
      <c r="L246" s="2">
        <f>TREND(Calibration!$A$2:$A$4,Calibration!$D$2:$D$4,G246)</f>
        <v>488.68986063854317</v>
      </c>
    </row>
    <row r="247" spans="1:12" x14ac:dyDescent="0.25">
      <c r="A247">
        <v>1225084</v>
      </c>
      <c r="B247">
        <v>14.82299995</v>
      </c>
      <c r="C247">
        <v>0.30968001000000001</v>
      </c>
      <c r="D247">
        <v>35.118999479999999</v>
      </c>
      <c r="E247">
        <v>0.24476001</v>
      </c>
      <c r="F247">
        <v>37.5320015</v>
      </c>
      <c r="G247">
        <v>0.78310000999999996</v>
      </c>
      <c r="H247">
        <v>33.633998869999999</v>
      </c>
      <c r="J247" s="2">
        <f>TREND(Calibration!$A$2:$A$4,Calibration!$B$2:$B$4,C247)</f>
        <v>380.9812096047483</v>
      </c>
      <c r="K247" s="2">
        <f>TREND(Calibration!$A$2:$A$4,Calibration!$C$2:$C$4,E247)</f>
        <v>400.55700025875785</v>
      </c>
      <c r="L247" s="2">
        <f>TREND(Calibration!$A$2:$A$4,Calibration!$D$2:$D$4,G247)</f>
        <v>475.95343144363926</v>
      </c>
    </row>
    <row r="248" spans="1:12" x14ac:dyDescent="0.25">
      <c r="A248">
        <v>1230098</v>
      </c>
      <c r="B248">
        <v>14.78100014</v>
      </c>
      <c r="C248">
        <v>0.31275999999999998</v>
      </c>
      <c r="D248">
        <v>35.112998959999999</v>
      </c>
      <c r="E248">
        <v>0.24518999</v>
      </c>
      <c r="F248">
        <v>37.554000850000001</v>
      </c>
      <c r="G248">
        <v>0.79170001000000001</v>
      </c>
      <c r="H248">
        <v>33.698001859999998</v>
      </c>
      <c r="J248" s="2">
        <f>TREND(Calibration!$A$2:$A$4,Calibration!$B$2:$B$4,C248)</f>
        <v>394.65932352490722</v>
      </c>
      <c r="K248" s="2">
        <f>TREND(Calibration!$A$2:$A$4,Calibration!$C$2:$C$4,E248)</f>
        <v>403.8714666224962</v>
      </c>
      <c r="L248" s="2">
        <f>TREND(Calibration!$A$2:$A$4,Calibration!$D$2:$D$4,G248)</f>
        <v>481.29651881320871</v>
      </c>
    </row>
    <row r="249" spans="1:12" x14ac:dyDescent="0.25">
      <c r="A249">
        <v>1235084</v>
      </c>
      <c r="B249">
        <v>14.680999760000001</v>
      </c>
      <c r="C249">
        <v>0.31130001000000002</v>
      </c>
      <c r="D249">
        <v>35.112998959999999</v>
      </c>
      <c r="E249">
        <v>0.24498001</v>
      </c>
      <c r="F249">
        <v>37.562999730000001</v>
      </c>
      <c r="G249">
        <v>0.79170001000000001</v>
      </c>
      <c r="H249">
        <v>33.7140007</v>
      </c>
      <c r="J249" s="2">
        <f>TREND(Calibration!$A$2:$A$4,Calibration!$B$2:$B$4,C249)</f>
        <v>388.17556560936464</v>
      </c>
      <c r="K249" s="2">
        <f>TREND(Calibration!$A$2:$A$4,Calibration!$C$2:$C$4,E249)</f>
        <v>402.25285262403645</v>
      </c>
      <c r="L249" s="2">
        <f>TREND(Calibration!$A$2:$A$4,Calibration!$D$2:$D$4,G249)</f>
        <v>481.29651881320871</v>
      </c>
    </row>
    <row r="250" spans="1:12" x14ac:dyDescent="0.25">
      <c r="A250">
        <v>1240092</v>
      </c>
      <c r="B250">
        <v>14.61299992</v>
      </c>
      <c r="C250">
        <v>0.31011</v>
      </c>
      <c r="D250">
        <v>35.131999970000003</v>
      </c>
      <c r="E250">
        <v>0.24492</v>
      </c>
      <c r="F250">
        <v>37.604999540000001</v>
      </c>
      <c r="G250">
        <v>0.78949999999999998</v>
      </c>
      <c r="H250">
        <v>33.652999880000003</v>
      </c>
      <c r="J250" s="2">
        <f>TREND(Calibration!$A$2:$A$4,Calibration!$B$2:$B$4,C250)</f>
        <v>382.89077820871444</v>
      </c>
      <c r="K250" s="2">
        <f>TREND(Calibration!$A$2:$A$4,Calibration!$C$2:$C$4,E250)</f>
        <v>401.79027034930755</v>
      </c>
      <c r="L250" s="2">
        <f>TREND(Calibration!$A$2:$A$4,Calibration!$D$2:$D$4,G250)</f>
        <v>479.92967629647308</v>
      </c>
    </row>
    <row r="251" spans="1:12" x14ac:dyDescent="0.25">
      <c r="A251">
        <v>1245084</v>
      </c>
      <c r="B251">
        <v>14.59300041</v>
      </c>
      <c r="C251">
        <v>0.30983999000000001</v>
      </c>
      <c r="D251">
        <v>35.134998320000001</v>
      </c>
      <c r="E251">
        <v>0.24492</v>
      </c>
      <c r="F251">
        <v>37.509998320000001</v>
      </c>
      <c r="G251">
        <v>0.77770001</v>
      </c>
      <c r="H251">
        <v>33.631000520000001</v>
      </c>
      <c r="J251" s="2">
        <f>TREND(Calibration!$A$2:$A$4,Calibration!$B$2:$B$4,C251)</f>
        <v>381.69167446500683</v>
      </c>
      <c r="K251" s="2">
        <f>TREND(Calibration!$A$2:$A$4,Calibration!$C$2:$C$4,E251)</f>
        <v>401.79027034930755</v>
      </c>
      <c r="L251" s="2">
        <f>TREND(Calibration!$A$2:$A$4,Calibration!$D$2:$D$4,G251)</f>
        <v>472.59846960693289</v>
      </c>
    </row>
    <row r="252" spans="1:12" x14ac:dyDescent="0.25">
      <c r="A252">
        <v>1250144</v>
      </c>
      <c r="B252">
        <v>14.75899982</v>
      </c>
      <c r="C252">
        <v>0.30794999000000001</v>
      </c>
      <c r="D252">
        <v>35.134998320000001</v>
      </c>
      <c r="E252">
        <v>0.24487001</v>
      </c>
      <c r="F252">
        <v>37.562999730000001</v>
      </c>
      <c r="G252">
        <v>0.78850001000000003</v>
      </c>
      <c r="H252">
        <v>33.650001529999997</v>
      </c>
      <c r="J252" s="2">
        <f>TREND(Calibration!$A$2:$A$4,Calibration!$B$2:$B$4,C252)</f>
        <v>373.29825912628803</v>
      </c>
      <c r="K252" s="2">
        <f>TREND(Calibration!$A$2:$A$4,Calibration!$C$2:$C$4,E252)</f>
        <v>401.40492644139704</v>
      </c>
      <c r="L252" s="2">
        <f>TREND(Calibration!$A$2:$A$4,Calibration!$D$2:$D$4,G252)</f>
        <v>479.30839328034568</v>
      </c>
    </row>
    <row r="253" spans="1:12" x14ac:dyDescent="0.25">
      <c r="A253">
        <v>1255084</v>
      </c>
      <c r="B253">
        <v>14.86200047</v>
      </c>
      <c r="C253">
        <v>0.30752000000000002</v>
      </c>
      <c r="D253">
        <v>35.116001130000001</v>
      </c>
      <c r="E253">
        <v>0.24460000000000001</v>
      </c>
      <c r="F253">
        <v>37.509998320000001</v>
      </c>
      <c r="G253">
        <v>0.78200000999999997</v>
      </c>
      <c r="H253">
        <v>33.67599869</v>
      </c>
      <c r="J253" s="2">
        <f>TREND(Calibration!$A$2:$A$4,Calibration!$B$2:$B$4,C253)</f>
        <v>371.38869052232212</v>
      </c>
      <c r="K253" s="2">
        <f>TREND(Calibration!$A$2:$A$4,Calibration!$C$2:$C$4,E253)</f>
        <v>399.32357599981151</v>
      </c>
      <c r="L253" s="2">
        <f>TREND(Calibration!$A$2:$A$4,Calibration!$D$2:$D$4,G253)</f>
        <v>475.27001329171759</v>
      </c>
    </row>
    <row r="254" spans="1:12" x14ac:dyDescent="0.25">
      <c r="A254">
        <v>1260084</v>
      </c>
      <c r="B254">
        <v>14.972999570000001</v>
      </c>
      <c r="C254">
        <v>0.30621999999999999</v>
      </c>
      <c r="D254">
        <v>35.176998140000002</v>
      </c>
      <c r="E254">
        <v>0.24460000000000001</v>
      </c>
      <c r="F254">
        <v>37.519001009999997</v>
      </c>
      <c r="G254">
        <v>0.77869999000000001</v>
      </c>
      <c r="H254">
        <v>33.692001339999997</v>
      </c>
      <c r="J254" s="2">
        <f>TREND(Calibration!$A$2:$A$4,Calibration!$B$2:$B$4,C254)</f>
        <v>365.61544187664231</v>
      </c>
      <c r="K254" s="2">
        <f>TREND(Calibration!$A$2:$A$4,Calibration!$C$2:$C$4,E254)</f>
        <v>399.32357599981151</v>
      </c>
      <c r="L254" s="2">
        <f>TREND(Calibration!$A$2:$A$4,Calibration!$D$2:$D$4,G254)</f>
        <v>473.219746410168</v>
      </c>
    </row>
    <row r="255" spans="1:12" x14ac:dyDescent="0.25">
      <c r="A255">
        <v>1265085</v>
      </c>
      <c r="B255">
        <v>15.024999619999999</v>
      </c>
      <c r="C255">
        <v>0.30188999</v>
      </c>
      <c r="D255">
        <v>35.11000061</v>
      </c>
      <c r="E255">
        <v>0.24454001</v>
      </c>
      <c r="F255">
        <v>37.515998840000002</v>
      </c>
      <c r="G255">
        <v>0.77869999000000001</v>
      </c>
      <c r="H255">
        <v>33.633998869999999</v>
      </c>
      <c r="J255" s="2">
        <f>TREND(Calibration!$A$2:$A$4,Calibration!$B$2:$B$4,C255)</f>
        <v>346.38603851642779</v>
      </c>
      <c r="K255" s="2">
        <f>TREND(Calibration!$A$2:$A$4,Calibration!$C$2:$C$4,E255)</f>
        <v>398.86114789347948</v>
      </c>
      <c r="L255" s="2">
        <f>TREND(Calibration!$A$2:$A$4,Calibration!$D$2:$D$4,G255)</f>
        <v>473.219746410168</v>
      </c>
    </row>
    <row r="256" spans="1:12" x14ac:dyDescent="0.25">
      <c r="A256">
        <v>1270084</v>
      </c>
      <c r="B256">
        <v>15.024999619999999</v>
      </c>
      <c r="C256">
        <v>0.30325001000000001</v>
      </c>
      <c r="D256">
        <v>35.118999479999999</v>
      </c>
      <c r="E256">
        <v>0.24454001</v>
      </c>
      <c r="F256">
        <v>37.537998199999997</v>
      </c>
      <c r="G256">
        <v>0.77389996999999999</v>
      </c>
      <c r="H256">
        <v>33.624000549999998</v>
      </c>
      <c r="J256" s="2">
        <f>TREND(Calibration!$A$2:$A$4,Calibration!$B$2:$B$4,C256)</f>
        <v>352.42583361111792</v>
      </c>
      <c r="K256" s="2">
        <f>TREND(Calibration!$A$2:$A$4,Calibration!$C$2:$C$4,E256)</f>
        <v>398.86114789347948</v>
      </c>
      <c r="L256" s="2">
        <f>TREND(Calibration!$A$2:$A$4,Calibration!$D$2:$D$4,G256)</f>
        <v>470.23754568508889</v>
      </c>
    </row>
    <row r="257" spans="1:12" x14ac:dyDescent="0.25">
      <c r="A257">
        <v>1275084</v>
      </c>
      <c r="B257">
        <v>14.946999549999999</v>
      </c>
      <c r="C257">
        <v>0.30530000000000002</v>
      </c>
      <c r="D257">
        <v>35.153999329999998</v>
      </c>
      <c r="E257">
        <v>0.24443001</v>
      </c>
      <c r="F257">
        <v>37.528999329999998</v>
      </c>
      <c r="G257">
        <v>0.77600002000000001</v>
      </c>
      <c r="H257">
        <v>33.685001370000002</v>
      </c>
      <c r="J257" s="2">
        <f>TREND(Calibration!$A$2:$A$4,Calibration!$B$2:$B$4,C257)</f>
        <v>361.52975821969994</v>
      </c>
      <c r="K257" s="2">
        <f>TREND(Calibration!$A$2:$A$4,Calibration!$C$2:$C$4,E257)</f>
        <v>398.01322171084007</v>
      </c>
      <c r="L257" s="2">
        <f>TREND(Calibration!$A$2:$A$4,Calibration!$D$2:$D$4,G257)</f>
        <v>471.54228413049174</v>
      </c>
    </row>
    <row r="258" spans="1:12" x14ac:dyDescent="0.25">
      <c r="A258">
        <v>1280092</v>
      </c>
      <c r="B258">
        <v>14.84599972</v>
      </c>
      <c r="C258">
        <v>0.30605999</v>
      </c>
      <c r="D258">
        <v>35.134998320000001</v>
      </c>
      <c r="E258">
        <v>0.24460000000000001</v>
      </c>
      <c r="F258">
        <v>37.534999849999998</v>
      </c>
      <c r="G258">
        <v>0.77170002000000004</v>
      </c>
      <c r="H258">
        <v>33.659000399999996</v>
      </c>
      <c r="J258" s="2">
        <f>TREND(Calibration!$A$2:$A$4,Calibration!$B$2:$B$4,C258)</f>
        <v>364.90484378756923</v>
      </c>
      <c r="K258" s="2">
        <f>TREND(Calibration!$A$2:$A$4,Calibration!$C$2:$C$4,E258)</f>
        <v>399.32357599981151</v>
      </c>
      <c r="L258" s="2">
        <f>TREND(Calibration!$A$2:$A$4,Calibration!$D$2:$D$4,G258)</f>
        <v>468.87074044570704</v>
      </c>
    </row>
    <row r="259" spans="1:12" x14ac:dyDescent="0.25">
      <c r="A259">
        <v>1285084</v>
      </c>
      <c r="B259">
        <v>14.76500034</v>
      </c>
      <c r="C259">
        <v>0.31097998999999998</v>
      </c>
      <c r="D259">
        <v>35.134998320000001</v>
      </c>
      <c r="E259">
        <v>0.24421999999999999</v>
      </c>
      <c r="F259">
        <v>37.5320015</v>
      </c>
      <c r="G259">
        <v>0.76690000000000003</v>
      </c>
      <c r="H259">
        <v>33.620998380000003</v>
      </c>
      <c r="J259" s="2">
        <f>TREND(Calibration!$A$2:$A$4,Calibration!$B$2:$B$4,C259)</f>
        <v>386.75436943121804</v>
      </c>
      <c r="K259" s="2">
        <f>TREND(Calibration!$A$2:$A$4,Calibration!$C$2:$C$4,E259)</f>
        <v>396.39437645978501</v>
      </c>
      <c r="L259" s="2">
        <f>TREND(Calibration!$A$2:$A$4,Calibration!$D$2:$D$4,G259)</f>
        <v>465.88853972062788</v>
      </c>
    </row>
    <row r="260" spans="1:12" x14ac:dyDescent="0.25">
      <c r="A260">
        <v>1290099</v>
      </c>
      <c r="B260">
        <v>14.67399979</v>
      </c>
      <c r="C260">
        <v>0.31217</v>
      </c>
      <c r="D260">
        <v>35.147998809999997</v>
      </c>
      <c r="E260">
        <v>0.24460000000000001</v>
      </c>
      <c r="F260">
        <v>37.55099869</v>
      </c>
      <c r="G260">
        <v>0.77770001</v>
      </c>
      <c r="H260">
        <v>33.668998719999998</v>
      </c>
      <c r="J260" s="2">
        <f>TREND(Calibration!$A$2:$A$4,Calibration!$B$2:$B$4,C260)</f>
        <v>392.03915683186824</v>
      </c>
      <c r="K260" s="2">
        <f>TREND(Calibration!$A$2:$A$4,Calibration!$C$2:$C$4,E260)</f>
        <v>399.32357599981151</v>
      </c>
      <c r="L260" s="2">
        <f>TREND(Calibration!$A$2:$A$4,Calibration!$D$2:$D$4,G260)</f>
        <v>472.59846960693289</v>
      </c>
    </row>
    <row r="261" spans="1:12" x14ac:dyDescent="0.25">
      <c r="A261">
        <v>1295084</v>
      </c>
      <c r="B261">
        <v>14.67700005</v>
      </c>
      <c r="C261">
        <v>0.30491998999999997</v>
      </c>
      <c r="D261">
        <v>35.141998289999997</v>
      </c>
      <c r="E261">
        <v>0.24449000000000001</v>
      </c>
      <c r="F261">
        <v>37.5320015</v>
      </c>
      <c r="G261">
        <v>0.76520001999999998</v>
      </c>
      <c r="H261">
        <v>33.685001370000002</v>
      </c>
      <c r="J261" s="2">
        <f>TREND(Calibration!$A$2:$A$4,Calibration!$B$2:$B$4,C261)</f>
        <v>359.8421488213578</v>
      </c>
      <c r="K261" s="2">
        <f>TREND(Calibration!$A$2:$A$4,Calibration!$C$2:$C$4,E261)</f>
        <v>398.47564981717233</v>
      </c>
      <c r="L261" s="2">
        <f>TREND(Calibration!$A$2:$A$4,Calibration!$D$2:$D$4,G261)</f>
        <v>464.83236045707895</v>
      </c>
    </row>
    <row r="262" spans="1:12" x14ac:dyDescent="0.25">
      <c r="A262">
        <v>1300084</v>
      </c>
      <c r="B262">
        <v>14.748999599999999</v>
      </c>
      <c r="C262">
        <v>0.30853998999999999</v>
      </c>
      <c r="D262">
        <v>35.097000119999997</v>
      </c>
      <c r="E262">
        <v>0.24449000000000001</v>
      </c>
      <c r="F262">
        <v>37.521999360000002</v>
      </c>
      <c r="G262">
        <v>0.76959997000000002</v>
      </c>
      <c r="H262">
        <v>33.692001339999997</v>
      </c>
      <c r="J262" s="2">
        <f>TREND(Calibration!$A$2:$A$4,Calibration!$B$2:$B$4,C262)</f>
        <v>375.91842581932701</v>
      </c>
      <c r="K262" s="2">
        <f>TREND(Calibration!$A$2:$A$4,Calibration!$C$2:$C$4,E262)</f>
        <v>398.47564981717233</v>
      </c>
      <c r="L262" s="2">
        <f>TREND(Calibration!$A$2:$A$4,Calibration!$D$2:$D$4,G262)</f>
        <v>467.5660020003042</v>
      </c>
    </row>
    <row r="263" spans="1:12" x14ac:dyDescent="0.25">
      <c r="A263">
        <v>1305084</v>
      </c>
      <c r="B263">
        <v>14.84599972</v>
      </c>
      <c r="C263">
        <v>0.30676001000000003</v>
      </c>
      <c r="D263">
        <v>35.094001769999998</v>
      </c>
      <c r="E263">
        <v>0.24460000000000001</v>
      </c>
      <c r="F263">
        <v>37.562999730000001</v>
      </c>
      <c r="G263">
        <v>0.7712</v>
      </c>
      <c r="H263">
        <v>33.701000209999997</v>
      </c>
      <c r="J263" s="2">
        <f>TREND(Calibration!$A$2:$A$4,Calibration!$B$2:$B$4,C263)</f>
        <v>368.01360495445283</v>
      </c>
      <c r="K263" s="2">
        <f>TREND(Calibration!$A$2:$A$4,Calibration!$C$2:$C$4,E263)</f>
        <v>399.32357599981151</v>
      </c>
      <c r="L263" s="2">
        <f>TREND(Calibration!$A$2:$A$4,Calibration!$D$2:$D$4,G263)</f>
        <v>468.56008340541257</v>
      </c>
    </row>
    <row r="264" spans="1:12" x14ac:dyDescent="0.25">
      <c r="A264">
        <v>1310084</v>
      </c>
      <c r="B264">
        <v>14.93000031</v>
      </c>
      <c r="C264">
        <v>0.30783999000000001</v>
      </c>
      <c r="D264">
        <v>35.125999450000002</v>
      </c>
      <c r="E264">
        <v>0.24449000000000001</v>
      </c>
      <c r="F264">
        <v>37.560001370000002</v>
      </c>
      <c r="G264">
        <v>0.77170002000000004</v>
      </c>
      <c r="H264">
        <v>33.698001859999998</v>
      </c>
      <c r="J264" s="2">
        <f>TREND(Calibration!$A$2:$A$4,Calibration!$B$2:$B$4,C264)</f>
        <v>372.80975347165349</v>
      </c>
      <c r="K264" s="2">
        <f>TREND(Calibration!$A$2:$A$4,Calibration!$C$2:$C$4,E264)</f>
        <v>398.47564981717233</v>
      </c>
      <c r="L264" s="2">
        <f>TREND(Calibration!$A$2:$A$4,Calibration!$D$2:$D$4,G264)</f>
        <v>468.87074044570704</v>
      </c>
    </row>
    <row r="265" spans="1:12" x14ac:dyDescent="0.25">
      <c r="A265">
        <v>1315086</v>
      </c>
      <c r="B265">
        <v>14.94999981</v>
      </c>
      <c r="C265">
        <v>0.30568001</v>
      </c>
      <c r="D265">
        <v>35.173000340000002</v>
      </c>
      <c r="E265">
        <v>0.24454001</v>
      </c>
      <c r="F265">
        <v>37.519001009999997</v>
      </c>
      <c r="G265">
        <v>0.76310003000000004</v>
      </c>
      <c r="H265">
        <v>33.624000549999998</v>
      </c>
      <c r="J265" s="2">
        <f>TREND(Calibration!$A$2:$A$4,Calibration!$B$2:$B$4,C265)</f>
        <v>363.21736761804209</v>
      </c>
      <c r="K265" s="2">
        <f>TREND(Calibration!$A$2:$A$4,Calibration!$C$2:$C$4,E265)</f>
        <v>398.86114789347948</v>
      </c>
      <c r="L265" s="2">
        <f>TREND(Calibration!$A$2:$A$4,Calibration!$D$2:$D$4,G265)</f>
        <v>463.52765928902988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14.94499969</v>
      </c>
      <c r="C2">
        <v>0.30654000999999997</v>
      </c>
      <c r="D2">
        <v>35.47000122</v>
      </c>
      <c r="E2">
        <v>0.26934998999999998</v>
      </c>
      <c r="F2">
        <v>37.463001249999998</v>
      </c>
      <c r="G2">
        <v>0.97640002000000004</v>
      </c>
      <c r="H2">
        <v>34.016998289999997</v>
      </c>
      <c r="J2" s="2">
        <f>TREND(Calibration!$A$2:$A$4,Calibration!$B$2:$B$4,C2)</f>
        <v>367.03659364518376</v>
      </c>
      <c r="K2" s="2">
        <f>TREND(Calibration!$A$2:$A$4,Calibration!$C$2:$C$4,E2)</f>
        <v>590.10689000944308</v>
      </c>
      <c r="L2" s="2">
        <f>TREND(Calibration!$A$2:$A$4,Calibration!$D$2:$D$4,G2)</f>
        <v>596.0486456260395</v>
      </c>
    </row>
    <row r="3" spans="1:12" x14ac:dyDescent="0.25">
      <c r="A3">
        <v>5076</v>
      </c>
      <c r="B3">
        <v>14.85999966</v>
      </c>
      <c r="C3">
        <v>0.30713998999999997</v>
      </c>
      <c r="D3">
        <v>35.47000122</v>
      </c>
      <c r="E3">
        <v>0.26745998999999998</v>
      </c>
      <c r="F3">
        <v>37.48500061</v>
      </c>
      <c r="G3">
        <v>0.97799999000000004</v>
      </c>
      <c r="H3">
        <v>34.004001619999997</v>
      </c>
      <c r="J3" s="2">
        <f>TREND(Calibration!$A$2:$A$4,Calibration!$B$2:$B$4,C3)</f>
        <v>369.70108112397975</v>
      </c>
      <c r="K3" s="2">
        <f>TREND(Calibration!$A$2:$A$4,Calibration!$C$2:$C$4,E3)</f>
        <v>575.53797650773254</v>
      </c>
      <c r="L3" s="2">
        <f>TREND(Calibration!$A$2:$A$4,Calibration!$D$2:$D$4,G3)</f>
        <v>597.04268975379421</v>
      </c>
    </row>
    <row r="4" spans="1:12" x14ac:dyDescent="0.25">
      <c r="A4">
        <v>10076</v>
      </c>
      <c r="B4">
        <v>14.84399986</v>
      </c>
      <c r="C4">
        <v>0.30448999999999998</v>
      </c>
      <c r="D4">
        <v>35.453998570000003</v>
      </c>
      <c r="E4">
        <v>0.28876001000000001</v>
      </c>
      <c r="F4">
        <v>37.504001619999997</v>
      </c>
      <c r="G4">
        <v>0.98670000000000002</v>
      </c>
      <c r="H4">
        <v>33.991001130000001</v>
      </c>
      <c r="J4" s="2">
        <f>TREND(Calibration!$A$2:$A$4,Calibration!$B$2:$B$4,C4)</f>
        <v>357.93258021739189</v>
      </c>
      <c r="K4" s="2">
        <f>TREND(Calibration!$A$2:$A$4,Calibration!$C$2:$C$4,E4)</f>
        <v>739.72747331445612</v>
      </c>
      <c r="L4" s="2">
        <f>TREND(Calibration!$A$2:$A$4,Calibration!$D$2:$D$4,G4)</f>
        <v>602.44791225915787</v>
      </c>
    </row>
    <row r="5" spans="1:12" x14ac:dyDescent="0.25">
      <c r="A5">
        <v>15090</v>
      </c>
      <c r="B5">
        <v>14.85700035</v>
      </c>
      <c r="C5">
        <v>0.30281001000000002</v>
      </c>
      <c r="D5">
        <v>35.457000729999997</v>
      </c>
      <c r="E5">
        <v>0.30691998999999998</v>
      </c>
      <c r="F5">
        <v>37.437999730000001</v>
      </c>
      <c r="G5">
        <v>0.97369998999999996</v>
      </c>
      <c r="H5">
        <v>34.026000979999999</v>
      </c>
      <c r="J5" s="2">
        <f>TREND(Calibration!$A$2:$A$4,Calibration!$B$2:$B$4,C5)</f>
        <v>350.47181099258023</v>
      </c>
      <c r="K5" s="2">
        <f>TREND(Calibration!$A$2:$A$4,Calibration!$C$2:$C$4,E5)</f>
        <v>879.71222347995649</v>
      </c>
      <c r="L5" s="2">
        <f>TREND(Calibration!$A$2:$A$4,Calibration!$D$2:$D$4,G5)</f>
        <v>594.37114606900946</v>
      </c>
    </row>
    <row r="6" spans="1:12" x14ac:dyDescent="0.25">
      <c r="A6">
        <v>20077</v>
      </c>
      <c r="B6">
        <v>14.93799973</v>
      </c>
      <c r="C6">
        <v>0.30621999999999999</v>
      </c>
      <c r="D6">
        <v>35.47000122</v>
      </c>
      <c r="E6">
        <v>0.31606001</v>
      </c>
      <c r="F6">
        <v>37.457000729999997</v>
      </c>
      <c r="G6">
        <v>0.96990001000000003</v>
      </c>
      <c r="H6">
        <v>33.98500061</v>
      </c>
      <c r="J6" s="2">
        <f>TREND(Calibration!$A$2:$A$4,Calibration!$B$2:$B$4,C6)</f>
        <v>365.61544187664231</v>
      </c>
      <c r="K6" s="2">
        <f>TREND(Calibration!$A$2:$A$4,Calibration!$C$2:$C$4,E6)</f>
        <v>950.16733500583291</v>
      </c>
      <c r="L6" s="2">
        <f>TREND(Calibration!$A$2:$A$4,Calibration!$D$2:$D$4,G6)</f>
        <v>592.01025942451918</v>
      </c>
    </row>
    <row r="7" spans="1:12" x14ac:dyDescent="0.25">
      <c r="A7">
        <v>25078</v>
      </c>
      <c r="B7">
        <v>15.088000299999999</v>
      </c>
      <c r="C7">
        <v>0.30654000999999997</v>
      </c>
      <c r="D7">
        <v>35.47000122</v>
      </c>
      <c r="E7">
        <v>0.32087000999999998</v>
      </c>
      <c r="F7">
        <v>37.520000459999999</v>
      </c>
      <c r="G7">
        <v>0.97589999000000005</v>
      </c>
      <c r="H7">
        <v>33.978000639999998</v>
      </c>
      <c r="J7" s="2">
        <f>TREND(Calibration!$A$2:$A$4,Calibration!$B$2:$B$4,C7)</f>
        <v>367.03659364518376</v>
      </c>
      <c r="K7" s="2">
        <f>TREND(Calibration!$A$2:$A$4,Calibration!$C$2:$C$4,E7)</f>
        <v>987.24483444669409</v>
      </c>
      <c r="L7" s="2">
        <f>TREND(Calibration!$A$2:$A$4,Calibration!$D$2:$D$4,G7)</f>
        <v>595.7379823728528</v>
      </c>
    </row>
    <row r="8" spans="1:12" x14ac:dyDescent="0.25">
      <c r="A8">
        <v>30078</v>
      </c>
      <c r="B8">
        <v>15.16899967</v>
      </c>
      <c r="C8">
        <v>0.30562001</v>
      </c>
      <c r="D8">
        <v>35.48500061</v>
      </c>
      <c r="E8">
        <v>0.32691999999999999</v>
      </c>
      <c r="F8">
        <v>37.430999759999999</v>
      </c>
      <c r="G8">
        <v>0.96399999000000003</v>
      </c>
      <c r="H8">
        <v>33.958999630000001</v>
      </c>
      <c r="J8" s="2">
        <f>TREND(Calibration!$A$2:$A$4,Calibration!$B$2:$B$4,C8)</f>
        <v>362.95090998824139</v>
      </c>
      <c r="K8" s="2">
        <f>TREND(Calibration!$A$2:$A$4,Calibration!$C$2:$C$4,E8)</f>
        <v>1033.8806974076545</v>
      </c>
      <c r="L8" s="2">
        <f>TREND(Calibration!$A$2:$A$4,Calibration!$D$2:$D$4,G8)</f>
        <v>588.34464054751845</v>
      </c>
    </row>
    <row r="9" spans="1:12" x14ac:dyDescent="0.25">
      <c r="A9">
        <v>35079</v>
      </c>
      <c r="B9">
        <v>15.22099972</v>
      </c>
      <c r="C9">
        <v>0.30610999</v>
      </c>
      <c r="D9">
        <v>35.507999419999997</v>
      </c>
      <c r="E9">
        <v>0.32962000000000002</v>
      </c>
      <c r="F9">
        <v>37.453998570000003</v>
      </c>
      <c r="G9">
        <v>0.97479998999999995</v>
      </c>
      <c r="H9">
        <v>33.916999820000001</v>
      </c>
      <c r="J9" s="2">
        <f>TREND(Calibration!$A$2:$A$4,Calibration!$B$2:$B$4,C9)</f>
        <v>365.12689181240307</v>
      </c>
      <c r="K9" s="2">
        <f>TREND(Calibration!$A$2:$A$4,Calibration!$C$2:$C$4,E9)</f>
        <v>1054.6934309815272</v>
      </c>
      <c r="L9" s="2">
        <f>TREND(Calibration!$A$2:$A$4,Calibration!$D$2:$D$4,G9)</f>
        <v>595.05456422093107</v>
      </c>
    </row>
    <row r="10" spans="1:12" x14ac:dyDescent="0.25">
      <c r="A10">
        <v>40079</v>
      </c>
      <c r="B10">
        <v>15.22099972</v>
      </c>
      <c r="C10">
        <v>0.30735001000000001</v>
      </c>
      <c r="D10">
        <v>35.47000122</v>
      </c>
      <c r="E10">
        <v>0.32962000000000002</v>
      </c>
      <c r="F10">
        <v>37.430999759999999</v>
      </c>
      <c r="G10">
        <v>0.96990001000000003</v>
      </c>
      <c r="H10">
        <v>33.974998470000003</v>
      </c>
      <c r="J10" s="2">
        <f>TREND(Calibration!$A$2:$A$4,Calibration!$B$2:$B$4,C10)</f>
        <v>370.63377164749204</v>
      </c>
      <c r="K10" s="2">
        <f>TREND(Calibration!$A$2:$A$4,Calibration!$C$2:$C$4,E10)</f>
        <v>1054.6934309815272</v>
      </c>
      <c r="L10" s="2">
        <f>TREND(Calibration!$A$2:$A$4,Calibration!$D$2:$D$4,G10)</f>
        <v>592.01025942451918</v>
      </c>
    </row>
    <row r="11" spans="1:12" x14ac:dyDescent="0.25">
      <c r="A11">
        <v>45092</v>
      </c>
      <c r="B11">
        <v>15.14299965</v>
      </c>
      <c r="C11">
        <v>0.308</v>
      </c>
      <c r="D11">
        <v>35.453998570000003</v>
      </c>
      <c r="E11">
        <v>0.32534998999999998</v>
      </c>
      <c r="F11">
        <v>37.453998570000003</v>
      </c>
      <c r="G11">
        <v>0.97479998999999995</v>
      </c>
      <c r="H11">
        <v>33.98500061</v>
      </c>
      <c r="J11" s="2">
        <f>TREND(Calibration!$A$2:$A$4,Calibration!$B$2:$B$4,C11)</f>
        <v>373.52035156072679</v>
      </c>
      <c r="K11" s="2">
        <f>TREND(Calibration!$A$2:$A$4,Calibration!$C$2:$C$4,E11)</f>
        <v>1021.7784011712413</v>
      </c>
      <c r="L11" s="2">
        <f>TREND(Calibration!$A$2:$A$4,Calibration!$D$2:$D$4,G11)</f>
        <v>595.05456422093107</v>
      </c>
    </row>
    <row r="12" spans="1:12" x14ac:dyDescent="0.25">
      <c r="A12">
        <v>50083</v>
      </c>
      <c r="B12">
        <v>15.05500031</v>
      </c>
      <c r="C12">
        <v>0.31053998999999999</v>
      </c>
      <c r="D12">
        <v>35.441001890000003</v>
      </c>
      <c r="E12">
        <v>0.33389999999999997</v>
      </c>
      <c r="F12">
        <v>37.498001100000003</v>
      </c>
      <c r="G12">
        <v>0.97149998000000004</v>
      </c>
      <c r="H12">
        <v>33.939998629999998</v>
      </c>
      <c r="J12" s="2">
        <f>TREND(Calibration!$A$2:$A$4,Calibration!$B$2:$B$4,C12)</f>
        <v>384.80034681268035</v>
      </c>
      <c r="K12" s="2">
        <f>TREND(Calibration!$A$2:$A$4,Calibration!$C$2:$C$4,E12)</f>
        <v>1087.6854679060355</v>
      </c>
      <c r="L12" s="2">
        <f>TREND(Calibration!$A$2:$A$4,Calibration!$D$2:$D$4,G12)</f>
        <v>593.00430355227388</v>
      </c>
    </row>
    <row r="13" spans="1:12" x14ac:dyDescent="0.25">
      <c r="A13">
        <v>55079</v>
      </c>
      <c r="B13">
        <v>14.97099972</v>
      </c>
      <c r="C13">
        <v>0.31102999999999997</v>
      </c>
      <c r="D13">
        <v>35.488998410000001</v>
      </c>
      <c r="E13">
        <v>0.33351999999999998</v>
      </c>
      <c r="F13">
        <v>37.444000240000001</v>
      </c>
      <c r="G13">
        <v>0.97320002000000005</v>
      </c>
      <c r="H13">
        <v>34.026000979999999</v>
      </c>
      <c r="J13" s="2">
        <f>TREND(Calibration!$A$2:$A$4,Calibration!$B$2:$B$4,C13)</f>
        <v>386.9764618656568</v>
      </c>
      <c r="K13" s="2">
        <f>TREND(Calibration!$A$2:$A$4,Calibration!$C$2:$C$4,E13)</f>
        <v>1084.7562683660092</v>
      </c>
      <c r="L13" s="2">
        <f>TREND(Calibration!$A$2:$A$4,Calibration!$D$2:$D$4,G13)</f>
        <v>594.06052009317648</v>
      </c>
    </row>
    <row r="14" spans="1:12" x14ac:dyDescent="0.25">
      <c r="A14">
        <v>60079</v>
      </c>
      <c r="B14">
        <v>14.90600014</v>
      </c>
      <c r="C14">
        <v>0.30783999000000001</v>
      </c>
      <c r="D14">
        <v>35.463001249999998</v>
      </c>
      <c r="E14">
        <v>0.32691999999999999</v>
      </c>
      <c r="F14">
        <v>37.444000240000001</v>
      </c>
      <c r="G14">
        <v>0.97479998999999995</v>
      </c>
      <c r="H14">
        <v>34.016998289999997</v>
      </c>
      <c r="J14" s="2">
        <f>TREND(Calibration!$A$2:$A$4,Calibration!$B$2:$B$4,C14)</f>
        <v>372.80975347165349</v>
      </c>
      <c r="K14" s="2">
        <f>TREND(Calibration!$A$2:$A$4,Calibration!$C$2:$C$4,E14)</f>
        <v>1033.8806974076545</v>
      </c>
      <c r="L14" s="2">
        <f>TREND(Calibration!$A$2:$A$4,Calibration!$D$2:$D$4,G14)</f>
        <v>595.05456422093107</v>
      </c>
    </row>
    <row r="15" spans="1:12" x14ac:dyDescent="0.25">
      <c r="A15">
        <v>65103</v>
      </c>
      <c r="B15">
        <v>14.91899967</v>
      </c>
      <c r="C15">
        <v>0.31286999999999998</v>
      </c>
      <c r="D15">
        <v>35.48500061</v>
      </c>
      <c r="E15">
        <v>0.33092000999999999</v>
      </c>
      <c r="F15">
        <v>37.498001100000003</v>
      </c>
      <c r="G15">
        <v>0.97530001</v>
      </c>
      <c r="H15">
        <v>33.965999600000004</v>
      </c>
      <c r="J15" s="2">
        <f>TREND(Calibration!$A$2:$A$4,Calibration!$B$2:$B$4,C15)</f>
        <v>395.14782917954176</v>
      </c>
      <c r="K15" s="2">
        <f>TREND(Calibration!$A$2:$A$4,Calibration!$C$2:$C$4,E15)</f>
        <v>1064.7144538605523</v>
      </c>
      <c r="L15" s="2">
        <f>TREND(Calibration!$A$2:$A$4,Calibration!$D$2:$D$4,G15)</f>
        <v>595.36522126122554</v>
      </c>
    </row>
    <row r="16" spans="1:12" x14ac:dyDescent="0.25">
      <c r="A16">
        <v>70094</v>
      </c>
      <c r="B16">
        <v>14.98400021</v>
      </c>
      <c r="C16">
        <v>0.30891999999999997</v>
      </c>
      <c r="D16">
        <v>35.522998809999997</v>
      </c>
      <c r="E16">
        <v>0.33260000000000001</v>
      </c>
      <c r="F16">
        <v>37.47000122</v>
      </c>
      <c r="G16">
        <v>0.97750002000000003</v>
      </c>
      <c r="H16">
        <v>33.895000459999999</v>
      </c>
      <c r="J16" s="2">
        <f>TREND(Calibration!$A$2:$A$4,Calibration!$B$2:$B$4,C16)</f>
        <v>377.60603521766916</v>
      </c>
      <c r="K16" s="2">
        <f>TREND(Calibration!$A$2:$A$4,Calibration!$C$2:$C$4,E16)</f>
        <v>1077.6645221112083</v>
      </c>
      <c r="L16" s="2">
        <f>TREND(Calibration!$A$2:$A$4,Calibration!$D$2:$D$4,G16)</f>
        <v>596.73206377796123</v>
      </c>
    </row>
    <row r="17" spans="1:12" x14ac:dyDescent="0.25">
      <c r="A17">
        <v>75079</v>
      </c>
      <c r="B17">
        <v>15.07800007</v>
      </c>
      <c r="C17">
        <v>0.30783999000000001</v>
      </c>
      <c r="D17">
        <v>35.507999419999997</v>
      </c>
      <c r="E17">
        <v>0.33605998999999998</v>
      </c>
      <c r="F17">
        <v>37.450000760000002</v>
      </c>
      <c r="G17">
        <v>0.96880001000000004</v>
      </c>
      <c r="H17">
        <v>33.926998140000002</v>
      </c>
      <c r="J17" s="2">
        <f>TREND(Calibration!$A$2:$A$4,Calibration!$B$2:$B$4,C17)</f>
        <v>372.80975347165349</v>
      </c>
      <c r="K17" s="2">
        <f>TREND(Calibration!$A$2:$A$4,Calibration!$C$2:$C$4,E17)</f>
        <v>1104.3355776809351</v>
      </c>
      <c r="L17" s="2">
        <f>TREND(Calibration!$A$2:$A$4,Calibration!$D$2:$D$4,G17)</f>
        <v>591.32684127259756</v>
      </c>
    </row>
    <row r="18" spans="1:12" x14ac:dyDescent="0.25">
      <c r="A18">
        <v>80079</v>
      </c>
      <c r="B18">
        <v>15.17199993</v>
      </c>
      <c r="C18">
        <v>0.30816999</v>
      </c>
      <c r="D18">
        <v>35.492000580000003</v>
      </c>
      <c r="E18">
        <v>0.33707999999999999</v>
      </c>
      <c r="F18">
        <v>37.446998600000001</v>
      </c>
      <c r="G18">
        <v>0.97320002000000005</v>
      </c>
      <c r="H18">
        <v>33.974998470000003</v>
      </c>
      <c r="J18" s="2">
        <f>TREND(Calibration!$A$2:$A$4,Calibration!$B$2:$B$4,C18)</f>
        <v>374.27527043555688</v>
      </c>
      <c r="K18" s="2">
        <f>TREND(Calibration!$A$2:$A$4,Calibration!$C$2:$C$4,E18)</f>
        <v>1112.1982430041519</v>
      </c>
      <c r="L18" s="2">
        <f>TREND(Calibration!$A$2:$A$4,Calibration!$D$2:$D$4,G18)</f>
        <v>594.06052009317648</v>
      </c>
    </row>
    <row r="19" spans="1:12" x14ac:dyDescent="0.25">
      <c r="A19">
        <v>85090</v>
      </c>
      <c r="B19">
        <v>15.23700047</v>
      </c>
      <c r="C19">
        <v>0.30741000000000002</v>
      </c>
      <c r="D19">
        <v>35.441001890000003</v>
      </c>
      <c r="E19">
        <v>0.33735000999999998</v>
      </c>
      <c r="F19">
        <v>37.498001100000003</v>
      </c>
      <c r="G19">
        <v>0.98720001999999996</v>
      </c>
      <c r="H19">
        <v>34.02999878</v>
      </c>
      <c r="J19" s="2">
        <f>TREND(Calibration!$A$2:$A$4,Calibration!$B$2:$B$4,C19)</f>
        <v>370.90018486768759</v>
      </c>
      <c r="K19" s="2">
        <f>TREND(Calibration!$A$2:$A$4,Calibration!$C$2:$C$4,E19)</f>
        <v>1114.2795934457374</v>
      </c>
      <c r="L19" s="2">
        <f>TREND(Calibration!$A$2:$A$4,Calibration!$D$2:$D$4,G19)</f>
        <v>602.75856929945223</v>
      </c>
    </row>
    <row r="20" spans="1:12" x14ac:dyDescent="0.25">
      <c r="A20">
        <v>90079</v>
      </c>
      <c r="B20">
        <v>15.19499969</v>
      </c>
      <c r="C20">
        <v>0.30637999999999999</v>
      </c>
      <c r="D20">
        <v>35.507999419999997</v>
      </c>
      <c r="E20">
        <v>0.33746000999999998</v>
      </c>
      <c r="F20">
        <v>37.488998410000001</v>
      </c>
      <c r="G20">
        <v>0.96509999000000002</v>
      </c>
      <c r="H20">
        <v>33.945999149999999</v>
      </c>
      <c r="J20" s="2">
        <f>TREND(Calibration!$A$2:$A$4,Calibration!$B$2:$B$4,C20)</f>
        <v>366.32599555611068</v>
      </c>
      <c r="K20" s="2">
        <f>TREND(Calibration!$A$2:$A$4,Calibration!$C$2:$C$4,E20)</f>
        <v>1115.1275196283766</v>
      </c>
      <c r="L20" s="2">
        <f>TREND(Calibration!$A$2:$A$4,Calibration!$D$2:$D$4,G20)</f>
        <v>589.02805869944007</v>
      </c>
    </row>
    <row r="21" spans="1:12" x14ac:dyDescent="0.25">
      <c r="A21">
        <v>95078</v>
      </c>
      <c r="B21">
        <v>15.0909996</v>
      </c>
      <c r="C21">
        <v>0.30626999999999999</v>
      </c>
      <c r="D21">
        <v>35.513999939999998</v>
      </c>
      <c r="E21">
        <v>0.33671001</v>
      </c>
      <c r="F21">
        <v>37.444000240000001</v>
      </c>
      <c r="G21">
        <v>0.96990001000000003</v>
      </c>
      <c r="H21">
        <v>34.026000979999999</v>
      </c>
      <c r="J21" s="2">
        <f>TREND(Calibration!$A$2:$A$4,Calibration!$B$2:$B$4,C21)</f>
        <v>365.83748990147615</v>
      </c>
      <c r="K21" s="2">
        <f>TREND(Calibration!$A$2:$A$4,Calibration!$C$2:$C$4,E21)</f>
        <v>1109.3462047467458</v>
      </c>
      <c r="L21" s="2">
        <f>TREND(Calibration!$A$2:$A$4,Calibration!$D$2:$D$4,G21)</f>
        <v>592.01025942451918</v>
      </c>
    </row>
    <row r="22" spans="1:12" x14ac:dyDescent="0.25">
      <c r="A22">
        <v>100079</v>
      </c>
      <c r="B22">
        <v>14.963999749999999</v>
      </c>
      <c r="C22">
        <v>0.30768001</v>
      </c>
      <c r="D22">
        <v>35.520000459999999</v>
      </c>
      <c r="E22">
        <v>0.33800000000000002</v>
      </c>
      <c r="F22">
        <v>37.437999730000001</v>
      </c>
      <c r="G22">
        <v>0.96509999000000002</v>
      </c>
      <c r="H22">
        <v>33.945999149999999</v>
      </c>
      <c r="J22" s="2">
        <f>TREND(Calibration!$A$2:$A$4,Calibration!$B$2:$B$4,C22)</f>
        <v>372.0992886113952</v>
      </c>
      <c r="K22" s="2">
        <f>TREND(Calibration!$A$2:$A$4,Calibration!$C$2:$C$4,E22)</f>
        <v>1119.2899892589533</v>
      </c>
      <c r="L22" s="2">
        <f>TREND(Calibration!$A$2:$A$4,Calibration!$D$2:$D$4,G22)</f>
        <v>589.02805869944007</v>
      </c>
    </row>
    <row r="23" spans="1:12" x14ac:dyDescent="0.25">
      <c r="A23">
        <v>105079</v>
      </c>
      <c r="B23">
        <v>14.899000170000001</v>
      </c>
      <c r="C23">
        <v>0.30730000000000002</v>
      </c>
      <c r="D23">
        <v>35.494998930000001</v>
      </c>
      <c r="E23">
        <v>0.33994999999999997</v>
      </c>
      <c r="F23">
        <v>37.446998600000001</v>
      </c>
      <c r="G23">
        <v>0.97049998999999998</v>
      </c>
      <c r="H23">
        <v>33.945999149999999</v>
      </c>
      <c r="J23" s="2">
        <f>TREND(Calibration!$A$2:$A$4,Calibration!$B$2:$B$4,C23)</f>
        <v>370.41167921305328</v>
      </c>
      <c r="K23" s="2">
        <f>TREND(Calibration!$A$2:$A$4,Calibration!$C$2:$C$4,E23)</f>
        <v>1134.3214079511938</v>
      </c>
      <c r="L23" s="2">
        <f>TREND(Calibration!$A$2:$A$4,Calibration!$D$2:$D$4,G23)</f>
        <v>592.38302053614643</v>
      </c>
    </row>
    <row r="24" spans="1:12" x14ac:dyDescent="0.25">
      <c r="A24">
        <v>110079</v>
      </c>
      <c r="B24">
        <v>14.82800007</v>
      </c>
      <c r="C24">
        <v>0.30724998999999997</v>
      </c>
      <c r="D24">
        <v>35.488998410000001</v>
      </c>
      <c r="E24">
        <v>0.34081</v>
      </c>
      <c r="F24">
        <v>37.435001370000002</v>
      </c>
      <c r="G24">
        <v>0.97210001999999995</v>
      </c>
      <c r="H24">
        <v>33.962001800000003</v>
      </c>
      <c r="J24" s="2">
        <f>TREND(Calibration!$A$2:$A$4,Calibration!$B$2:$B$4,C24)</f>
        <v>370.18958677861428</v>
      </c>
      <c r="K24" s="2">
        <f>TREND(Calibration!$A$2:$A$4,Calibration!$C$2:$C$4,E24)</f>
        <v>1140.9506490154647</v>
      </c>
      <c r="L24" s="2">
        <f>TREND(Calibration!$A$2:$A$4,Calibration!$D$2:$D$4,G24)</f>
        <v>593.37710194125475</v>
      </c>
    </row>
    <row r="25" spans="1:12" x14ac:dyDescent="0.25">
      <c r="A25">
        <v>115092</v>
      </c>
      <c r="B25">
        <v>14.87300014</v>
      </c>
      <c r="C25">
        <v>0.30735001000000001</v>
      </c>
      <c r="D25">
        <v>35.47900009</v>
      </c>
      <c r="E25">
        <v>0.34027001000000001</v>
      </c>
      <c r="F25">
        <v>37.476001740000001</v>
      </c>
      <c r="G25">
        <v>0.98670000000000002</v>
      </c>
      <c r="H25">
        <v>34.006999970000003</v>
      </c>
      <c r="J25" s="2">
        <f>TREND(Calibration!$A$2:$A$4,Calibration!$B$2:$B$4,C25)</f>
        <v>370.63377164749204</v>
      </c>
      <c r="K25" s="2">
        <f>TREND(Calibration!$A$2:$A$4,Calibration!$C$2:$C$4,E25)</f>
        <v>1136.7881793848885</v>
      </c>
      <c r="L25" s="2">
        <f>TREND(Calibration!$A$2:$A$4,Calibration!$D$2:$D$4,G25)</f>
        <v>602.44791225915787</v>
      </c>
    </row>
    <row r="26" spans="1:12" x14ac:dyDescent="0.25">
      <c r="A26">
        <v>120078</v>
      </c>
      <c r="B26">
        <v>14.932000159999999</v>
      </c>
      <c r="C26">
        <v>0.30605999</v>
      </c>
      <c r="D26">
        <v>35.500999450000002</v>
      </c>
      <c r="E26">
        <v>0.34060001000000001</v>
      </c>
      <c r="F26">
        <v>37.47000122</v>
      </c>
      <c r="G26">
        <v>0.97259998000000003</v>
      </c>
      <c r="H26">
        <v>33.981998439999998</v>
      </c>
      <c r="J26" s="2">
        <f>TREND(Calibration!$A$2:$A$4,Calibration!$B$2:$B$4,C26)</f>
        <v>364.90484378756923</v>
      </c>
      <c r="K26" s="2">
        <f>TREND(Calibration!$A$2:$A$4,Calibration!$C$2:$C$4,E26)</f>
        <v>1139.3319579328065</v>
      </c>
      <c r="L26" s="2">
        <f>TREND(Calibration!$A$2:$A$4,Calibration!$D$2:$D$4,G26)</f>
        <v>593.6877217041955</v>
      </c>
    </row>
    <row r="27" spans="1:12" x14ac:dyDescent="0.25">
      <c r="A27">
        <v>125090</v>
      </c>
      <c r="B27">
        <v>15.067999840000001</v>
      </c>
      <c r="C27">
        <v>0.308</v>
      </c>
      <c r="D27">
        <v>35.498001100000003</v>
      </c>
      <c r="E27">
        <v>0.34</v>
      </c>
      <c r="F27">
        <v>37.465999600000004</v>
      </c>
      <c r="G27">
        <v>0.98559998999999998</v>
      </c>
      <c r="H27">
        <v>33.916999820000001</v>
      </c>
      <c r="J27" s="2">
        <f>TREND(Calibration!$A$2:$A$4,Calibration!$B$2:$B$4,C27)</f>
        <v>373.52035156072679</v>
      </c>
      <c r="K27" s="2">
        <f>TREND(Calibration!$A$2:$A$4,Calibration!$C$2:$C$4,E27)</f>
        <v>1134.706828943303</v>
      </c>
      <c r="L27" s="2">
        <f>TREND(Calibration!$A$2:$A$4,Calibration!$D$2:$D$4,G27)</f>
        <v>601.76448789434392</v>
      </c>
    </row>
    <row r="28" spans="1:12" x14ac:dyDescent="0.25">
      <c r="A28">
        <v>130080</v>
      </c>
      <c r="B28">
        <v>15.17199993</v>
      </c>
      <c r="C28">
        <v>0.31108001000000002</v>
      </c>
      <c r="D28">
        <v>35.488998410000001</v>
      </c>
      <c r="E28">
        <v>0.33930000999999999</v>
      </c>
      <c r="F28">
        <v>37.47000122</v>
      </c>
      <c r="G28">
        <v>0.98500001000000004</v>
      </c>
      <c r="H28">
        <v>33.932998660000003</v>
      </c>
      <c r="J28" s="2">
        <f>TREND(Calibration!$A$2:$A$4,Calibration!$B$2:$B$4,C28)</f>
        <v>387.19855430009579</v>
      </c>
      <c r="K28" s="2">
        <f>TREND(Calibration!$A$2:$A$4,Calibration!$C$2:$C$4,E28)</f>
        <v>1129.3110121379789</v>
      </c>
      <c r="L28" s="2">
        <f>TREND(Calibration!$A$2:$A$4,Calibration!$D$2:$D$4,G28)</f>
        <v>601.39172678271666</v>
      </c>
    </row>
    <row r="29" spans="1:12" x14ac:dyDescent="0.25">
      <c r="A29">
        <v>135079</v>
      </c>
      <c r="B29">
        <v>15.227000240000001</v>
      </c>
      <c r="C29">
        <v>0.29756999000000001</v>
      </c>
      <c r="D29">
        <v>35.47000122</v>
      </c>
      <c r="E29">
        <v>0.33925</v>
      </c>
      <c r="F29">
        <v>37.459999080000003</v>
      </c>
      <c r="G29">
        <v>0.97689998</v>
      </c>
      <c r="H29">
        <v>33.897998809999997</v>
      </c>
      <c r="J29" s="2">
        <f>TREND(Calibration!$A$2:$A$4,Calibration!$B$2:$B$4,C29)</f>
        <v>327.20108917078505</v>
      </c>
      <c r="K29" s="2">
        <f>TREND(Calibration!$A$2:$A$4,Calibration!$C$2:$C$4,E29)</f>
        <v>1128.9255140616717</v>
      </c>
      <c r="L29" s="2">
        <f>TREND(Calibration!$A$2:$A$4,Calibration!$D$2:$D$4,G29)</f>
        <v>596.35926538898025</v>
      </c>
    </row>
    <row r="30" spans="1:12" x14ac:dyDescent="0.25">
      <c r="A30">
        <v>140080</v>
      </c>
      <c r="B30">
        <v>15.227000240000001</v>
      </c>
      <c r="C30">
        <v>0.30599999</v>
      </c>
      <c r="D30">
        <v>35.492000580000003</v>
      </c>
      <c r="E30">
        <v>0.33983998999999998</v>
      </c>
      <c r="F30">
        <v>37.465999600000004</v>
      </c>
      <c r="G30">
        <v>0.97909999000000003</v>
      </c>
      <c r="H30">
        <v>33.895000459999999</v>
      </c>
      <c r="J30" s="2">
        <f>TREND(Calibration!$A$2:$A$4,Calibration!$B$2:$B$4,C30)</f>
        <v>364.63838615776854</v>
      </c>
      <c r="K30" s="2">
        <f>TREND(Calibration!$A$2:$A$4,Calibration!$C$2:$C$4,E30)</f>
        <v>1133.4734046843562</v>
      </c>
      <c r="L30" s="2">
        <f>TREND(Calibration!$A$2:$A$4,Calibration!$D$2:$D$4,G30)</f>
        <v>597.72610790571582</v>
      </c>
    </row>
    <row r="31" spans="1:12" x14ac:dyDescent="0.25">
      <c r="A31">
        <v>145098</v>
      </c>
      <c r="B31">
        <v>15.178000450000001</v>
      </c>
      <c r="C31">
        <v>0.30930001000000001</v>
      </c>
      <c r="D31">
        <v>35.465999600000004</v>
      </c>
      <c r="E31">
        <v>0.33794998999999998</v>
      </c>
      <c r="F31">
        <v>37.507999419999997</v>
      </c>
      <c r="G31">
        <v>0.98879998999999996</v>
      </c>
      <c r="H31">
        <v>33.956001280000002</v>
      </c>
      <c r="J31" s="2">
        <f>TREND(Calibration!$A$2:$A$4,Calibration!$B$2:$B$4,C31)</f>
        <v>379.29364461601131</v>
      </c>
      <c r="K31" s="2">
        <f>TREND(Calibration!$A$2:$A$4,Calibration!$C$2:$C$4,E31)</f>
        <v>1118.9044911826456</v>
      </c>
      <c r="L31" s="2">
        <f>TREND(Calibration!$A$2:$A$4,Calibration!$D$2:$D$4,G31)</f>
        <v>603.75261342720694</v>
      </c>
    </row>
    <row r="32" spans="1:12" x14ac:dyDescent="0.25">
      <c r="A32">
        <v>150079</v>
      </c>
      <c r="B32">
        <v>15.038999560000001</v>
      </c>
      <c r="C32">
        <v>0.30919001000000002</v>
      </c>
      <c r="D32">
        <v>35.47000122</v>
      </c>
      <c r="E32">
        <v>0.33384001000000002</v>
      </c>
      <c r="F32">
        <v>37.492000580000003</v>
      </c>
      <c r="G32">
        <v>0.98559998999999998</v>
      </c>
      <c r="H32">
        <v>33.908000950000002</v>
      </c>
      <c r="J32" s="2">
        <f>TREND(Calibration!$A$2:$A$4,Calibration!$B$2:$B$4,C32)</f>
        <v>378.805138961377</v>
      </c>
      <c r="K32" s="2">
        <f>TREND(Calibration!$A$2:$A$4,Calibration!$C$2:$C$4,E32)</f>
        <v>1087.2230397997039</v>
      </c>
      <c r="L32" s="2">
        <f>TREND(Calibration!$A$2:$A$4,Calibration!$D$2:$D$4,G32)</f>
        <v>601.76448789434392</v>
      </c>
    </row>
    <row r="33" spans="1:12" x14ac:dyDescent="0.25">
      <c r="A33">
        <v>155079</v>
      </c>
      <c r="B33">
        <v>14.928999900000001</v>
      </c>
      <c r="C33">
        <v>0.30459999999999998</v>
      </c>
      <c r="D33">
        <v>35.441001890000003</v>
      </c>
      <c r="E33">
        <v>0.33276000999999999</v>
      </c>
      <c r="F33">
        <v>37.481998439999998</v>
      </c>
      <c r="G33">
        <v>0.98879998999999996</v>
      </c>
      <c r="H33">
        <v>33.981998439999998</v>
      </c>
      <c r="J33" s="2">
        <f>TREND(Calibration!$A$2:$A$4,Calibration!$B$2:$B$4,C33)</f>
        <v>358.4210858720262</v>
      </c>
      <c r="K33" s="2">
        <f>TREND(Calibration!$A$2:$A$4,Calibration!$C$2:$C$4,E33)</f>
        <v>1078.8979463701546</v>
      </c>
      <c r="L33" s="2">
        <f>TREND(Calibration!$A$2:$A$4,Calibration!$D$2:$D$4,G33)</f>
        <v>603.75261342720694</v>
      </c>
    </row>
    <row r="34" spans="1:12" x14ac:dyDescent="0.25">
      <c r="A34">
        <v>160093</v>
      </c>
      <c r="B34">
        <v>14.821999549999999</v>
      </c>
      <c r="C34">
        <v>0.30702998999999997</v>
      </c>
      <c r="D34">
        <v>35.459999080000003</v>
      </c>
      <c r="E34">
        <v>0.33156999999999998</v>
      </c>
      <c r="F34">
        <v>37.465999600000004</v>
      </c>
      <c r="G34">
        <v>0.98290001999999999</v>
      </c>
      <c r="H34">
        <v>33.908000950000002</v>
      </c>
      <c r="J34" s="2">
        <f>TREND(Calibration!$A$2:$A$4,Calibration!$B$2:$B$4,C34)</f>
        <v>369.21257546934544</v>
      </c>
      <c r="K34" s="2">
        <f>TREND(Calibration!$A$2:$A$4,Calibration!$C$2:$C$4,E34)</f>
        <v>1069.7248496737677</v>
      </c>
      <c r="L34" s="2">
        <f>TREND(Calibration!$A$2:$A$4,Calibration!$D$2:$D$4,G34)</f>
        <v>600.0870256146676</v>
      </c>
    </row>
    <row r="35" spans="1:12" x14ac:dyDescent="0.25">
      <c r="A35">
        <v>165108</v>
      </c>
      <c r="B35">
        <v>14.838000299999999</v>
      </c>
      <c r="C35">
        <v>0.30930001000000001</v>
      </c>
      <c r="D35">
        <v>35.481998439999998</v>
      </c>
      <c r="E35">
        <v>0.33156999999999998</v>
      </c>
      <c r="F35">
        <v>37.446998600000001</v>
      </c>
      <c r="G35">
        <v>0.98229997999999996</v>
      </c>
      <c r="H35">
        <v>33.897998809999997</v>
      </c>
      <c r="J35" s="2">
        <f>TREND(Calibration!$A$2:$A$4,Calibration!$B$2:$B$4,C35)</f>
        <v>379.29364461601131</v>
      </c>
      <c r="K35" s="2">
        <f>TREND(Calibration!$A$2:$A$4,Calibration!$C$2:$C$4,E35)</f>
        <v>1069.7248496737677</v>
      </c>
      <c r="L35" s="2">
        <f>TREND(Calibration!$A$2:$A$4,Calibration!$D$2:$D$4,G35)</f>
        <v>599.71422722568661</v>
      </c>
    </row>
    <row r="36" spans="1:12" x14ac:dyDescent="0.25">
      <c r="A36">
        <v>170091</v>
      </c>
      <c r="B36">
        <v>14.94499969</v>
      </c>
      <c r="C36">
        <v>0.30805999000000001</v>
      </c>
      <c r="D36">
        <v>35.465999600000004</v>
      </c>
      <c r="E36">
        <v>0.33276000999999999</v>
      </c>
      <c r="F36">
        <v>37.463001249999998</v>
      </c>
      <c r="G36">
        <v>0.98610001999999997</v>
      </c>
      <c r="H36">
        <v>33.9109993</v>
      </c>
      <c r="J36" s="2">
        <f>TREND(Calibration!$A$2:$A$4,Calibration!$B$2:$B$4,C36)</f>
        <v>373.78676478092234</v>
      </c>
      <c r="K36" s="2">
        <f>TREND(Calibration!$A$2:$A$4,Calibration!$C$2:$C$4,E36)</f>
        <v>1078.8979463701546</v>
      </c>
      <c r="L36" s="2">
        <f>TREND(Calibration!$A$2:$A$4,Calibration!$D$2:$D$4,G36)</f>
        <v>602.07515114753062</v>
      </c>
    </row>
    <row r="37" spans="1:12" x14ac:dyDescent="0.25">
      <c r="A37">
        <v>175087</v>
      </c>
      <c r="B37">
        <v>15.097000120000001</v>
      </c>
      <c r="C37">
        <v>0.30805999000000001</v>
      </c>
      <c r="D37">
        <v>35.520000459999999</v>
      </c>
      <c r="E37">
        <v>0.33373001000000002</v>
      </c>
      <c r="F37">
        <v>37.47000122</v>
      </c>
      <c r="G37">
        <v>0.98500001000000004</v>
      </c>
      <c r="H37">
        <v>33.875999450000002</v>
      </c>
      <c r="J37" s="2">
        <f>TREND(Calibration!$A$2:$A$4,Calibration!$B$2:$B$4,C37)</f>
        <v>373.78676478092234</v>
      </c>
      <c r="K37" s="2">
        <f>TREND(Calibration!$A$2:$A$4,Calibration!$C$2:$C$4,E37)</f>
        <v>1086.3751136170642</v>
      </c>
      <c r="L37" s="2">
        <f>TREND(Calibration!$A$2:$A$4,Calibration!$D$2:$D$4,G37)</f>
        <v>601.39172678271666</v>
      </c>
    </row>
    <row r="38" spans="1:12" x14ac:dyDescent="0.25">
      <c r="A38">
        <v>180151</v>
      </c>
      <c r="B38">
        <v>15.239999770000001</v>
      </c>
      <c r="C38">
        <v>0.30670999999999998</v>
      </c>
      <c r="D38">
        <v>35.522998809999997</v>
      </c>
      <c r="E38">
        <v>0.31568000000000002</v>
      </c>
      <c r="F38">
        <v>37.430999759999999</v>
      </c>
      <c r="G38">
        <v>0.98129999999999995</v>
      </c>
      <c r="H38">
        <v>33.916999820000001</v>
      </c>
      <c r="J38" s="2">
        <f>TREND(Calibration!$A$2:$A$4,Calibration!$B$2:$B$4,C38)</f>
        <v>367.79151252001384</v>
      </c>
      <c r="K38" s="2">
        <f>TREND(Calibration!$A$2:$A$4,Calibration!$C$2:$C$4,E38)</f>
        <v>947.23805838160774</v>
      </c>
      <c r="L38" s="2">
        <f>TREND(Calibration!$A$2:$A$4,Calibration!$D$2:$D$4,G38)</f>
        <v>599.09295042245139</v>
      </c>
    </row>
    <row r="39" spans="1:12" x14ac:dyDescent="0.25">
      <c r="A39">
        <v>185079</v>
      </c>
      <c r="B39">
        <v>15.30200005</v>
      </c>
      <c r="C39">
        <v>0.30930001000000001</v>
      </c>
      <c r="D39">
        <v>35.481998439999998</v>
      </c>
      <c r="E39">
        <v>0.30719000000000002</v>
      </c>
      <c r="F39">
        <v>37.441001890000003</v>
      </c>
      <c r="G39">
        <v>0.98129999999999995</v>
      </c>
      <c r="H39">
        <v>33.930000309999997</v>
      </c>
      <c r="J39" s="2">
        <f>TREND(Calibration!$A$2:$A$4,Calibration!$B$2:$B$4,C39)</f>
        <v>379.29364461601131</v>
      </c>
      <c r="K39" s="2">
        <f>TREND(Calibration!$A$2:$A$4,Calibration!$C$2:$C$4,E39)</f>
        <v>881.79357392154247</v>
      </c>
      <c r="L39" s="2">
        <f>TREND(Calibration!$A$2:$A$4,Calibration!$D$2:$D$4,G39)</f>
        <v>599.09295042245139</v>
      </c>
    </row>
    <row r="40" spans="1:12" x14ac:dyDescent="0.25">
      <c r="A40">
        <v>190079</v>
      </c>
      <c r="B40">
        <v>15.29800034</v>
      </c>
      <c r="C40">
        <v>0.30772999000000001</v>
      </c>
      <c r="D40">
        <v>35.463001249999998</v>
      </c>
      <c r="E40">
        <v>0.30016999999999999</v>
      </c>
      <c r="F40">
        <v>37.472999569999999</v>
      </c>
      <c r="G40">
        <v>0.97860002999999995</v>
      </c>
      <c r="H40">
        <v>33.987998959999999</v>
      </c>
      <c r="J40" s="2">
        <f>TREND(Calibration!$A$2:$A$4,Calibration!$B$2:$B$4,C40)</f>
        <v>372.32124781701918</v>
      </c>
      <c r="K40" s="2">
        <f>TREND(Calibration!$A$2:$A$4,Calibration!$C$2:$C$4,E40)</f>
        <v>827.68046662947404</v>
      </c>
      <c r="L40" s="2">
        <f>TREND(Calibration!$A$2:$A$4,Calibration!$D$2:$D$4,G40)</f>
        <v>597.41548814277508</v>
      </c>
    </row>
    <row r="41" spans="1:12" x14ac:dyDescent="0.25">
      <c r="A41">
        <v>195078</v>
      </c>
      <c r="B41">
        <v>15.24699974</v>
      </c>
      <c r="C41">
        <v>0.30761999000000001</v>
      </c>
      <c r="D41">
        <v>35.476001740000001</v>
      </c>
      <c r="E41">
        <v>0.30206000999999999</v>
      </c>
      <c r="F41">
        <v>37.472999569999999</v>
      </c>
      <c r="G41">
        <v>0.98449998999999999</v>
      </c>
      <c r="H41">
        <v>34.000999450000002</v>
      </c>
      <c r="J41" s="2">
        <f>TREND(Calibration!$A$2:$A$4,Calibration!$B$2:$B$4,C41)</f>
        <v>371.83274216238465</v>
      </c>
      <c r="K41" s="2">
        <f>TREND(Calibration!$A$2:$A$4,Calibration!$C$2:$C$4,E41)</f>
        <v>842.24945721538302</v>
      </c>
      <c r="L41" s="2">
        <f>TREND(Calibration!$A$2:$A$4,Calibration!$D$2:$D$4,G41)</f>
        <v>601.08106974242219</v>
      </c>
    </row>
    <row r="42" spans="1:12" x14ac:dyDescent="0.25">
      <c r="A42">
        <v>200281</v>
      </c>
      <c r="B42">
        <v>15.100999829999999</v>
      </c>
      <c r="C42">
        <v>0.31275999999999998</v>
      </c>
      <c r="D42">
        <v>35.481998439999998</v>
      </c>
      <c r="E42">
        <v>0.32151999999999997</v>
      </c>
      <c r="F42">
        <v>37.465999600000004</v>
      </c>
      <c r="G42">
        <v>0.97049998999999998</v>
      </c>
      <c r="H42">
        <v>33.95299911</v>
      </c>
      <c r="J42" s="2">
        <f>TREND(Calibration!$A$2:$A$4,Calibration!$B$2:$B$4,C42)</f>
        <v>394.65932352490722</v>
      </c>
      <c r="K42" s="2">
        <f>TREND(Calibration!$A$2:$A$4,Calibration!$C$2:$C$4,E42)</f>
        <v>992.25523025990947</v>
      </c>
      <c r="L42" s="2">
        <f>TREND(Calibration!$A$2:$A$4,Calibration!$D$2:$D$4,G42)</f>
        <v>592.38302053614643</v>
      </c>
    </row>
    <row r="43" spans="1:12" x14ac:dyDescent="0.25">
      <c r="A43">
        <v>205080</v>
      </c>
      <c r="B43">
        <v>15.041999819999999</v>
      </c>
      <c r="C43">
        <v>0.30719000000000002</v>
      </c>
      <c r="D43">
        <v>35.453998570000003</v>
      </c>
      <c r="E43">
        <v>0.32859999000000001</v>
      </c>
      <c r="F43">
        <v>37.450000760000002</v>
      </c>
      <c r="G43">
        <v>0.97149998000000004</v>
      </c>
      <c r="H43">
        <v>33.972000119999997</v>
      </c>
      <c r="J43" s="2">
        <f>TREND(Calibration!$A$2:$A$4,Calibration!$B$2:$B$4,C43)</f>
        <v>369.92317355841874</v>
      </c>
      <c r="K43" s="2">
        <f>TREND(Calibration!$A$2:$A$4,Calibration!$C$2:$C$4,E43)</f>
        <v>1046.8307656583099</v>
      </c>
      <c r="L43" s="2">
        <f>TREND(Calibration!$A$2:$A$4,Calibration!$D$2:$D$4,G43)</f>
        <v>593.00430355227388</v>
      </c>
    </row>
    <row r="44" spans="1:12" x14ac:dyDescent="0.25">
      <c r="A44">
        <v>210080</v>
      </c>
      <c r="B44">
        <v>14.993000029999999</v>
      </c>
      <c r="C44">
        <v>0.30838000999999998</v>
      </c>
      <c r="D44">
        <v>35.484001159999998</v>
      </c>
      <c r="E44">
        <v>0.33249000000000001</v>
      </c>
      <c r="F44">
        <v>37.478000639999998</v>
      </c>
      <c r="G44">
        <v>0.97799999000000004</v>
      </c>
      <c r="H44">
        <v>34.001998899999997</v>
      </c>
      <c r="J44" s="2">
        <f>TREND(Calibration!$A$2:$A$4,Calibration!$B$2:$B$4,C44)</f>
        <v>375.20796095906871</v>
      </c>
      <c r="K44" s="2">
        <f>TREND(Calibration!$A$2:$A$4,Calibration!$C$2:$C$4,E44)</f>
        <v>1076.8165959285691</v>
      </c>
      <c r="L44" s="2">
        <f>TREND(Calibration!$A$2:$A$4,Calibration!$D$2:$D$4,G44)</f>
        <v>597.04268975379421</v>
      </c>
    </row>
    <row r="45" spans="1:12" x14ac:dyDescent="0.25">
      <c r="A45">
        <v>215080</v>
      </c>
      <c r="B45">
        <v>14.99600029</v>
      </c>
      <c r="C45">
        <v>0.30524999000000003</v>
      </c>
      <c r="D45">
        <v>35.456001280000002</v>
      </c>
      <c r="E45">
        <v>0.33356999999999998</v>
      </c>
      <c r="F45">
        <v>37.4679985</v>
      </c>
      <c r="G45">
        <v>0.98229997999999996</v>
      </c>
      <c r="H45">
        <v>33.937000269999999</v>
      </c>
      <c r="J45" s="2">
        <f>TREND(Calibration!$A$2:$A$4,Calibration!$B$2:$B$4,C45)</f>
        <v>361.30766578526118</v>
      </c>
      <c r="K45" s="2">
        <f>TREND(Calibration!$A$2:$A$4,Calibration!$C$2:$C$4,E45)</f>
        <v>1085.1416893581179</v>
      </c>
      <c r="L45" s="2">
        <f>TREND(Calibration!$A$2:$A$4,Calibration!$D$2:$D$4,G45)</f>
        <v>599.71422722568661</v>
      </c>
    </row>
    <row r="46" spans="1:12" x14ac:dyDescent="0.25">
      <c r="A46">
        <v>220089</v>
      </c>
      <c r="B46">
        <v>14.98700047</v>
      </c>
      <c r="C46">
        <v>0.30816999</v>
      </c>
      <c r="D46">
        <v>35.405998230000002</v>
      </c>
      <c r="E46">
        <v>0.31788999000000001</v>
      </c>
      <c r="F46">
        <v>37.504001619999997</v>
      </c>
      <c r="G46">
        <v>0.99040002000000005</v>
      </c>
      <c r="H46">
        <v>34.055000309999997</v>
      </c>
      <c r="J46" s="2">
        <f>TREND(Calibration!$A$2:$A$4,Calibration!$B$2:$B$4,C46)</f>
        <v>374.27527043555688</v>
      </c>
      <c r="K46" s="2">
        <f>TREND(Calibration!$A$2:$A$4,Calibration!$C$2:$C$4,E46)</f>
        <v>964.27358914861611</v>
      </c>
      <c r="L46" s="2">
        <f>TREND(Calibration!$A$2:$A$4,Calibration!$D$2:$D$4,G46)</f>
        <v>604.74669483231537</v>
      </c>
    </row>
    <row r="47" spans="1:12" x14ac:dyDescent="0.25">
      <c r="A47">
        <v>225089</v>
      </c>
      <c r="B47">
        <v>15.022999759999999</v>
      </c>
      <c r="C47">
        <v>0.30752000000000002</v>
      </c>
      <c r="D47">
        <v>35.446998600000001</v>
      </c>
      <c r="E47">
        <v>0.31378999000000002</v>
      </c>
      <c r="F47">
        <v>37.539001460000001</v>
      </c>
      <c r="G47">
        <v>0.99040002000000005</v>
      </c>
      <c r="H47">
        <v>33.939998629999998</v>
      </c>
      <c r="J47" s="2">
        <f>TREND(Calibration!$A$2:$A$4,Calibration!$B$2:$B$4,C47)</f>
        <v>371.38869052232212</v>
      </c>
      <c r="K47" s="2">
        <f>TREND(Calibration!$A$2:$A$4,Calibration!$C$2:$C$4,E47)</f>
        <v>932.66906779569877</v>
      </c>
      <c r="L47" s="2">
        <f>TREND(Calibration!$A$2:$A$4,Calibration!$D$2:$D$4,G47)</f>
        <v>604.74669483231537</v>
      </c>
    </row>
    <row r="48" spans="1:12" x14ac:dyDescent="0.25">
      <c r="A48">
        <v>230106</v>
      </c>
      <c r="B48">
        <v>15.045000079999999</v>
      </c>
      <c r="C48">
        <v>0.30724998999999997</v>
      </c>
      <c r="D48">
        <v>35.488998410000001</v>
      </c>
      <c r="E48">
        <v>0.31378999000000002</v>
      </c>
      <c r="F48">
        <v>37.511001589999999</v>
      </c>
      <c r="G48">
        <v>0.98830003</v>
      </c>
      <c r="H48">
        <v>33.895000459999999</v>
      </c>
      <c r="J48" s="2">
        <f>TREND(Calibration!$A$2:$A$4,Calibration!$B$2:$B$4,C48)</f>
        <v>370.18958677861428</v>
      </c>
      <c r="K48" s="2">
        <f>TREND(Calibration!$A$2:$A$4,Calibration!$C$2:$C$4,E48)</f>
        <v>932.66906779569877</v>
      </c>
      <c r="L48" s="2">
        <f>TREND(Calibration!$A$2:$A$4,Calibration!$D$2:$D$4,G48)</f>
        <v>603.44199366426619</v>
      </c>
    </row>
    <row r="49" spans="1:12" x14ac:dyDescent="0.25">
      <c r="A49">
        <v>235079</v>
      </c>
      <c r="B49">
        <v>15.08699989</v>
      </c>
      <c r="C49">
        <v>0.30708000000000002</v>
      </c>
      <c r="D49">
        <v>35.469001769999998</v>
      </c>
      <c r="E49">
        <v>0.31988999000000001</v>
      </c>
      <c r="F49">
        <v>37.4679985</v>
      </c>
      <c r="G49">
        <v>0.96990001000000003</v>
      </c>
      <c r="H49">
        <v>33.917999270000003</v>
      </c>
      <c r="J49" s="2">
        <f>TREND(Calibration!$A$2:$A$4,Calibration!$B$2:$B$4,C49)</f>
        <v>369.43466790378443</v>
      </c>
      <c r="K49" s="2">
        <f>TREND(Calibration!$A$2:$A$4,Calibration!$C$2:$C$4,E49)</f>
        <v>979.69042883296629</v>
      </c>
      <c r="L49" s="2">
        <f>TREND(Calibration!$A$2:$A$4,Calibration!$D$2:$D$4,G49)</f>
        <v>592.01025942451918</v>
      </c>
    </row>
    <row r="50" spans="1:12" x14ac:dyDescent="0.25">
      <c r="A50">
        <v>240079</v>
      </c>
      <c r="B50">
        <v>15.09000015</v>
      </c>
      <c r="C50">
        <v>0.30832999999999999</v>
      </c>
      <c r="D50">
        <v>35.474998470000003</v>
      </c>
      <c r="E50">
        <v>0.32638001</v>
      </c>
      <c r="F50">
        <v>37.4679985</v>
      </c>
      <c r="G50">
        <v>0.98019999000000002</v>
      </c>
      <c r="H50">
        <v>33.969001769999998</v>
      </c>
      <c r="J50" s="2">
        <f>TREND(Calibration!$A$2:$A$4,Calibration!$B$2:$B$4,C50)</f>
        <v>374.98586852462995</v>
      </c>
      <c r="K50" s="2">
        <f>TREND(Calibration!$A$2:$A$4,Calibration!$C$2:$C$4,E50)</f>
        <v>1029.7182277770783</v>
      </c>
      <c r="L50" s="2">
        <f>TREND(Calibration!$A$2:$A$4,Calibration!$D$2:$D$4,G50)</f>
        <v>598.40952605763755</v>
      </c>
    </row>
    <row r="51" spans="1:12" x14ac:dyDescent="0.25">
      <c r="A51">
        <v>245082</v>
      </c>
      <c r="B51">
        <v>15.019000050000001</v>
      </c>
      <c r="C51">
        <v>0.30708000000000002</v>
      </c>
      <c r="D51">
        <v>35.472000119999997</v>
      </c>
      <c r="E51">
        <v>0.32724999999999999</v>
      </c>
      <c r="F51">
        <v>37.472000119999997</v>
      </c>
      <c r="G51">
        <v>0.97320002000000005</v>
      </c>
      <c r="H51">
        <v>33.908000950000002</v>
      </c>
      <c r="J51" s="2">
        <f>TREND(Calibration!$A$2:$A$4,Calibration!$B$2:$B$4,C51)</f>
        <v>369.43466790378443</v>
      </c>
      <c r="K51" s="2">
        <f>TREND(Calibration!$A$2:$A$4,Calibration!$C$2:$C$4,E51)</f>
        <v>1036.424475955572</v>
      </c>
      <c r="L51" s="2">
        <f>TREND(Calibration!$A$2:$A$4,Calibration!$D$2:$D$4,G51)</f>
        <v>594.06052009317648</v>
      </c>
    </row>
    <row r="52" spans="1:12" x14ac:dyDescent="0.25">
      <c r="A52">
        <v>250087</v>
      </c>
      <c r="B52">
        <v>14.94799995</v>
      </c>
      <c r="C52">
        <v>0.30643999999999999</v>
      </c>
      <c r="D52">
        <v>35.5</v>
      </c>
      <c r="E52">
        <v>0.32734998999999998</v>
      </c>
      <c r="F52">
        <v>37.491001130000001</v>
      </c>
      <c r="G52">
        <v>0.98019999000000002</v>
      </c>
      <c r="H52">
        <v>33.888999939999998</v>
      </c>
      <c r="J52" s="2">
        <f>TREND(Calibration!$A$2:$A$4,Calibration!$B$2:$B$4,C52)</f>
        <v>366.59245318591115</v>
      </c>
      <c r="K52" s="2">
        <f>TREND(Calibration!$A$2:$A$4,Calibration!$C$2:$C$4,E52)</f>
        <v>1037.195240855591</v>
      </c>
      <c r="L52" s="2">
        <f>TREND(Calibration!$A$2:$A$4,Calibration!$D$2:$D$4,G52)</f>
        <v>598.40952605763755</v>
      </c>
    </row>
    <row r="53" spans="1:12" x14ac:dyDescent="0.25">
      <c r="A53">
        <v>255079</v>
      </c>
      <c r="B53">
        <v>14.89299965</v>
      </c>
      <c r="C53">
        <v>0.30741000000000002</v>
      </c>
      <c r="D53">
        <v>35.47000122</v>
      </c>
      <c r="E53">
        <v>0.33260000000000001</v>
      </c>
      <c r="F53">
        <v>37.48500061</v>
      </c>
      <c r="G53">
        <v>0.98290001999999999</v>
      </c>
      <c r="H53">
        <v>33.926998140000002</v>
      </c>
      <c r="J53" s="2">
        <f>TREND(Calibration!$A$2:$A$4,Calibration!$B$2:$B$4,C53)</f>
        <v>370.90018486768759</v>
      </c>
      <c r="K53" s="2">
        <f>TREND(Calibration!$A$2:$A$4,Calibration!$C$2:$C$4,E53)</f>
        <v>1077.6645221112083</v>
      </c>
      <c r="L53" s="2">
        <f>TREND(Calibration!$A$2:$A$4,Calibration!$D$2:$D$4,G53)</f>
        <v>600.0870256146676</v>
      </c>
    </row>
    <row r="54" spans="1:12" x14ac:dyDescent="0.25">
      <c r="A54">
        <v>260157</v>
      </c>
      <c r="B54">
        <v>14.847000120000001</v>
      </c>
      <c r="C54">
        <v>0.30637999999999999</v>
      </c>
      <c r="D54">
        <v>35.474998470000003</v>
      </c>
      <c r="E54">
        <v>0.33345999999999998</v>
      </c>
      <c r="F54">
        <v>37.5</v>
      </c>
      <c r="G54">
        <v>0.97369998999999996</v>
      </c>
      <c r="H54">
        <v>33.902000430000001</v>
      </c>
      <c r="J54" s="2">
        <f>TREND(Calibration!$A$2:$A$4,Calibration!$B$2:$B$4,C54)</f>
        <v>366.32599555611068</v>
      </c>
      <c r="K54" s="2">
        <f>TREND(Calibration!$A$2:$A$4,Calibration!$C$2:$C$4,E54)</f>
        <v>1084.2937631754783</v>
      </c>
      <c r="L54" s="2">
        <f>TREND(Calibration!$A$2:$A$4,Calibration!$D$2:$D$4,G54)</f>
        <v>594.37114606900946</v>
      </c>
    </row>
    <row r="55" spans="1:12" x14ac:dyDescent="0.25">
      <c r="A55">
        <v>265079</v>
      </c>
      <c r="B55">
        <v>14.89599991</v>
      </c>
      <c r="C55">
        <v>0.31217</v>
      </c>
      <c r="D55">
        <v>35.423999790000003</v>
      </c>
      <c r="E55">
        <v>0.33243999000000002</v>
      </c>
      <c r="F55">
        <v>37.5</v>
      </c>
      <c r="G55">
        <v>0.98610001999999997</v>
      </c>
      <c r="H55">
        <v>33.972999569999999</v>
      </c>
      <c r="J55" s="2">
        <f>TREND(Calibration!$A$2:$A$4,Calibration!$B$2:$B$4,C55)</f>
        <v>392.03915683186824</v>
      </c>
      <c r="K55" s="2">
        <f>TREND(Calibration!$A$2:$A$4,Calibration!$C$2:$C$4,E55)</f>
        <v>1076.4310978522619</v>
      </c>
      <c r="L55" s="2">
        <f>TREND(Calibration!$A$2:$A$4,Calibration!$D$2:$D$4,G55)</f>
        <v>602.07515114753062</v>
      </c>
    </row>
    <row r="56" spans="1:12" x14ac:dyDescent="0.25">
      <c r="A56">
        <v>270081</v>
      </c>
      <c r="B56">
        <v>14.92500019</v>
      </c>
      <c r="C56">
        <v>0.30919001000000002</v>
      </c>
      <c r="D56">
        <v>35.459999080000003</v>
      </c>
      <c r="E56">
        <v>0.33406001000000002</v>
      </c>
      <c r="F56">
        <v>37.459999080000003</v>
      </c>
      <c r="G56">
        <v>0.97860002999999995</v>
      </c>
      <c r="H56">
        <v>33.914001460000001</v>
      </c>
      <c r="J56" s="2">
        <f>TREND(Calibration!$A$2:$A$4,Calibration!$B$2:$B$4,C56)</f>
        <v>378.805138961377</v>
      </c>
      <c r="K56" s="2">
        <f>TREND(Calibration!$A$2:$A$4,Calibration!$C$2:$C$4,E56)</f>
        <v>1088.9188921649823</v>
      </c>
      <c r="L56" s="2">
        <f>TREND(Calibration!$A$2:$A$4,Calibration!$D$2:$D$4,G56)</f>
        <v>597.41548814277508</v>
      </c>
    </row>
    <row r="57" spans="1:12" x14ac:dyDescent="0.25">
      <c r="A57">
        <v>275079</v>
      </c>
      <c r="B57">
        <v>15.07499981</v>
      </c>
      <c r="C57">
        <v>0.30741000000000002</v>
      </c>
      <c r="D57">
        <v>35.451000209999997</v>
      </c>
      <c r="E57">
        <v>0.33572998999999998</v>
      </c>
      <c r="F57">
        <v>37.476001740000001</v>
      </c>
      <c r="G57">
        <v>0.97420001000000001</v>
      </c>
      <c r="H57">
        <v>33.932998660000003</v>
      </c>
      <c r="J57" s="2">
        <f>TREND(Calibration!$A$2:$A$4,Calibration!$B$2:$B$4,C57)</f>
        <v>370.90018486768759</v>
      </c>
      <c r="K57" s="2">
        <f>TREND(Calibration!$A$2:$A$4,Calibration!$C$2:$C$4,E57)</f>
        <v>1101.7917991330171</v>
      </c>
      <c r="L57" s="2">
        <f>TREND(Calibration!$A$2:$A$4,Calibration!$D$2:$D$4,G57)</f>
        <v>594.68180310930393</v>
      </c>
    </row>
    <row r="58" spans="1:12" x14ac:dyDescent="0.25">
      <c r="A58">
        <v>280080</v>
      </c>
      <c r="B58">
        <v>15.19799995</v>
      </c>
      <c r="C58">
        <v>0.31557000000000002</v>
      </c>
      <c r="D58">
        <v>35.437999730000001</v>
      </c>
      <c r="E58">
        <v>0.33671001</v>
      </c>
      <c r="F58">
        <v>37.476001740000001</v>
      </c>
      <c r="G58">
        <v>0.98290001999999999</v>
      </c>
      <c r="H58">
        <v>33.978000639999998</v>
      </c>
      <c r="J58" s="2">
        <f>TREND(Calibration!$A$2:$A$4,Calibration!$B$2:$B$4,C58)</f>
        <v>407.13842252056861</v>
      </c>
      <c r="K58" s="2">
        <f>TREND(Calibration!$A$2:$A$4,Calibration!$C$2:$C$4,E58)</f>
        <v>1109.3462047467458</v>
      </c>
      <c r="L58" s="2">
        <f>TREND(Calibration!$A$2:$A$4,Calibration!$D$2:$D$4,G58)</f>
        <v>600.0870256146676</v>
      </c>
    </row>
    <row r="59" spans="1:12" x14ac:dyDescent="0.25">
      <c r="A59">
        <v>285080</v>
      </c>
      <c r="B59">
        <v>15.31099987</v>
      </c>
      <c r="C59">
        <v>0.31080999999999998</v>
      </c>
      <c r="D59">
        <v>35.469001769999998</v>
      </c>
      <c r="E59">
        <v>0.33729999999999999</v>
      </c>
      <c r="F59">
        <v>37.497001650000001</v>
      </c>
      <c r="G59">
        <v>0.98339999</v>
      </c>
      <c r="H59">
        <v>33.944000240000001</v>
      </c>
      <c r="J59" s="2">
        <f>TREND(Calibration!$A$2:$A$4,Calibration!$B$2:$B$4,C59)</f>
        <v>385.99945055638796</v>
      </c>
      <c r="K59" s="2">
        <f>TREND(Calibration!$A$2:$A$4,Calibration!$C$2:$C$4,E59)</f>
        <v>1113.8940953694303</v>
      </c>
      <c r="L59" s="2">
        <f>TREND(Calibration!$A$2:$A$4,Calibration!$D$2:$D$4,G59)</f>
        <v>600.39765159050057</v>
      </c>
    </row>
    <row r="60" spans="1:12" x14ac:dyDescent="0.25">
      <c r="A60">
        <v>290079</v>
      </c>
      <c r="B60">
        <v>15.30500031</v>
      </c>
      <c r="C60">
        <v>0.31189001</v>
      </c>
      <c r="D60">
        <v>35.421001429999997</v>
      </c>
      <c r="E60">
        <v>0.33729999999999999</v>
      </c>
      <c r="F60">
        <v>37.509998320000001</v>
      </c>
      <c r="G60">
        <v>0.97909999000000003</v>
      </c>
      <c r="H60">
        <v>33.976001740000001</v>
      </c>
      <c r="J60" s="2">
        <f>TREND(Calibration!$A$2:$A$4,Calibration!$B$2:$B$4,C60)</f>
        <v>390.79573230240362</v>
      </c>
      <c r="K60" s="2">
        <f>TREND(Calibration!$A$2:$A$4,Calibration!$C$2:$C$4,E60)</f>
        <v>1113.8940953694303</v>
      </c>
      <c r="L60" s="2">
        <f>TREND(Calibration!$A$2:$A$4,Calibration!$D$2:$D$4,G60)</f>
        <v>597.72610790571582</v>
      </c>
    </row>
    <row r="61" spans="1:12" x14ac:dyDescent="0.25">
      <c r="A61">
        <v>295079</v>
      </c>
      <c r="B61">
        <v>15.20100021</v>
      </c>
      <c r="C61">
        <v>0.31086998999999998</v>
      </c>
      <c r="D61">
        <v>35.450000760000002</v>
      </c>
      <c r="E61">
        <v>0.33644000000000002</v>
      </c>
      <c r="F61">
        <v>37.493999479999999</v>
      </c>
      <c r="G61">
        <v>0.96719997999999996</v>
      </c>
      <c r="H61">
        <v>33.95299911</v>
      </c>
      <c r="J61" s="2">
        <f>TREND(Calibration!$A$2:$A$4,Calibration!$B$2:$B$4,C61)</f>
        <v>386.2658637765835</v>
      </c>
      <c r="K61" s="2">
        <f>TREND(Calibration!$A$2:$A$4,Calibration!$C$2:$C$4,E61)</f>
        <v>1107.2648543051603</v>
      </c>
      <c r="L61" s="2">
        <f>TREND(Calibration!$A$2:$A$4,Calibration!$D$2:$D$4,G61)</f>
        <v>590.33275986748913</v>
      </c>
    </row>
    <row r="62" spans="1:12" x14ac:dyDescent="0.25">
      <c r="A62">
        <v>300080</v>
      </c>
      <c r="B62">
        <v>15.06200027</v>
      </c>
      <c r="C62">
        <v>0.30903000000000003</v>
      </c>
      <c r="D62">
        <v>35.459999080000003</v>
      </c>
      <c r="E62">
        <v>0.33421999000000002</v>
      </c>
      <c r="F62">
        <v>37.47900009</v>
      </c>
      <c r="G62">
        <v>0.96560000999999995</v>
      </c>
      <c r="H62">
        <v>33.914001460000001</v>
      </c>
      <c r="J62" s="2">
        <f>TREND(Calibration!$A$2:$A$4,Calibration!$B$2:$B$4,C62)</f>
        <v>378.0945408723037</v>
      </c>
      <c r="K62" s="2">
        <f>TREND(Calibration!$A$2:$A$4,Calibration!$C$2:$C$4,E62)</f>
        <v>1090.1520851713333</v>
      </c>
      <c r="L62" s="2">
        <f>TREND(Calibration!$A$2:$A$4,Calibration!$D$2:$D$4,G62)</f>
        <v>589.33871573973443</v>
      </c>
    </row>
    <row r="63" spans="1:12" x14ac:dyDescent="0.25">
      <c r="A63">
        <v>305080</v>
      </c>
      <c r="B63">
        <v>14.94499969</v>
      </c>
      <c r="C63">
        <v>0.30816999</v>
      </c>
      <c r="D63">
        <v>35.437999730000001</v>
      </c>
      <c r="E63">
        <v>0.33318998999999999</v>
      </c>
      <c r="F63">
        <v>37.472999569999999</v>
      </c>
      <c r="G63">
        <v>0.96990001000000003</v>
      </c>
      <c r="H63">
        <v>33.921001429999997</v>
      </c>
      <c r="J63" s="2">
        <f>TREND(Calibration!$A$2:$A$4,Calibration!$B$2:$B$4,C63)</f>
        <v>374.27527043555688</v>
      </c>
      <c r="K63" s="2">
        <f>TREND(Calibration!$A$2:$A$4,Calibration!$C$2:$C$4,E63)</f>
        <v>1082.2124127338927</v>
      </c>
      <c r="L63" s="2">
        <f>TREND(Calibration!$A$2:$A$4,Calibration!$D$2:$D$4,G63)</f>
        <v>592.01025942451918</v>
      </c>
    </row>
    <row r="64" spans="1:12" x14ac:dyDescent="0.25">
      <c r="A64">
        <v>310156</v>
      </c>
      <c r="B64">
        <v>14.88899994</v>
      </c>
      <c r="C64">
        <v>0.30891999999999997</v>
      </c>
      <c r="D64">
        <v>35.433998109999997</v>
      </c>
      <c r="E64">
        <v>0.33507999999999999</v>
      </c>
      <c r="F64">
        <v>37.54499817</v>
      </c>
      <c r="G64">
        <v>0.98769998999999997</v>
      </c>
      <c r="H64">
        <v>33.950000760000002</v>
      </c>
      <c r="J64" s="2">
        <f>TREND(Calibration!$A$2:$A$4,Calibration!$B$2:$B$4,C64)</f>
        <v>377.60603521766916</v>
      </c>
      <c r="K64" s="2">
        <f>TREND(Calibration!$A$2:$A$4,Calibration!$C$2:$C$4,E64)</f>
        <v>1096.7814033198022</v>
      </c>
      <c r="L64" s="2">
        <f>TREND(Calibration!$A$2:$A$4,Calibration!$D$2:$D$4,G64)</f>
        <v>603.06919527528521</v>
      </c>
    </row>
    <row r="65" spans="1:12" x14ac:dyDescent="0.25">
      <c r="A65">
        <v>315120</v>
      </c>
      <c r="B65">
        <v>14.850000380000001</v>
      </c>
      <c r="C65">
        <v>0.30871000999999998</v>
      </c>
      <c r="D65">
        <v>35.472000119999997</v>
      </c>
      <c r="E65">
        <v>0.33507999999999999</v>
      </c>
      <c r="F65">
        <v>37.5320015</v>
      </c>
      <c r="G65">
        <v>0.97960000999999997</v>
      </c>
      <c r="H65">
        <v>33.847999569999999</v>
      </c>
      <c r="J65" s="2">
        <f>TREND(Calibration!$A$2:$A$4,Calibration!$B$2:$B$4,C65)</f>
        <v>376.6734779229721</v>
      </c>
      <c r="K65" s="2">
        <f>TREND(Calibration!$A$2:$A$4,Calibration!$C$2:$C$4,E65)</f>
        <v>1096.7814033198022</v>
      </c>
      <c r="L65" s="2">
        <f>TREND(Calibration!$A$2:$A$4,Calibration!$D$2:$D$4,G65)</f>
        <v>598.03676494601029</v>
      </c>
    </row>
    <row r="66" spans="1:12" x14ac:dyDescent="0.25">
      <c r="A66">
        <v>320195</v>
      </c>
      <c r="B66">
        <v>14.92500019</v>
      </c>
      <c r="C66">
        <v>0.30891999999999997</v>
      </c>
      <c r="D66">
        <v>35.450000760000002</v>
      </c>
      <c r="E66">
        <v>0.32534998999999998</v>
      </c>
      <c r="F66">
        <v>37.465000150000002</v>
      </c>
      <c r="G66">
        <v>0.98180002</v>
      </c>
      <c r="H66">
        <v>33.976001740000001</v>
      </c>
      <c r="J66" s="2">
        <f>TREND(Calibration!$A$2:$A$4,Calibration!$B$2:$B$4,C66)</f>
        <v>377.60603521766916</v>
      </c>
      <c r="K66" s="2">
        <f>TREND(Calibration!$A$2:$A$4,Calibration!$C$2:$C$4,E66)</f>
        <v>1021.7784011712413</v>
      </c>
      <c r="L66" s="2">
        <f>TREND(Calibration!$A$2:$A$4,Calibration!$D$2:$D$4,G66)</f>
        <v>599.40360746274587</v>
      </c>
    </row>
    <row r="67" spans="1:12" x14ac:dyDescent="0.25">
      <c r="A67">
        <v>325080</v>
      </c>
      <c r="B67">
        <v>14.96700001</v>
      </c>
      <c r="C67">
        <v>0.30957001000000001</v>
      </c>
      <c r="D67">
        <v>35.450000760000002</v>
      </c>
      <c r="E67">
        <v>0.32411000000000001</v>
      </c>
      <c r="F67">
        <v>37.484001159999998</v>
      </c>
      <c r="G67">
        <v>0.97320002000000005</v>
      </c>
      <c r="H67">
        <v>33.880001069999999</v>
      </c>
      <c r="J67" s="2">
        <f>TREND(Calibration!$A$2:$A$4,Calibration!$B$2:$B$4,C67)</f>
        <v>380.49270395011399</v>
      </c>
      <c r="K67" s="2">
        <f>TREND(Calibration!$A$2:$A$4,Calibration!$C$2:$C$4,E67)</f>
        <v>1012.220037651143</v>
      </c>
      <c r="L67" s="2">
        <f>TREND(Calibration!$A$2:$A$4,Calibration!$D$2:$D$4,G67)</f>
        <v>594.06052009317648</v>
      </c>
    </row>
    <row r="68" spans="1:12" x14ac:dyDescent="0.25">
      <c r="A68">
        <v>330080</v>
      </c>
      <c r="B68">
        <v>15.074000359999999</v>
      </c>
      <c r="C68">
        <v>0.30952001000000001</v>
      </c>
      <c r="D68">
        <v>35.45299911</v>
      </c>
      <c r="E68">
        <v>0.32379001000000002</v>
      </c>
      <c r="F68">
        <v>37.480998990000003</v>
      </c>
      <c r="G68">
        <v>0.97689998</v>
      </c>
      <c r="H68">
        <v>33.888999939999998</v>
      </c>
      <c r="J68" s="2">
        <f>TREND(Calibration!$A$2:$A$4,Calibration!$B$2:$B$4,C68)</f>
        <v>380.27065592528015</v>
      </c>
      <c r="K68" s="2">
        <f>TREND(Calibration!$A$2:$A$4,Calibration!$C$2:$C$4,E68)</f>
        <v>1009.7534203858452</v>
      </c>
      <c r="L68" s="2">
        <f>TREND(Calibration!$A$2:$A$4,Calibration!$D$2:$D$4,G68)</f>
        <v>596.35926538898025</v>
      </c>
    </row>
    <row r="69" spans="1:12" x14ac:dyDescent="0.25">
      <c r="A69">
        <v>335079</v>
      </c>
      <c r="B69">
        <v>15.11600018</v>
      </c>
      <c r="C69">
        <v>0.30925000000000002</v>
      </c>
      <c r="D69">
        <v>35.458000179999999</v>
      </c>
      <c r="E69">
        <v>0.33059999000000001</v>
      </c>
      <c r="F69">
        <v>37.47900009</v>
      </c>
      <c r="G69">
        <v>0.97530001</v>
      </c>
      <c r="H69">
        <v>33.929000850000001</v>
      </c>
      <c r="J69" s="2">
        <f>TREND(Calibration!$A$2:$A$4,Calibration!$B$2:$B$4,C69)</f>
        <v>379.07155218157254</v>
      </c>
      <c r="K69" s="2">
        <f>TREND(Calibration!$A$2:$A$4,Calibration!$C$2:$C$4,E69)</f>
        <v>1062.2476053426601</v>
      </c>
      <c r="L69" s="2">
        <f>TREND(Calibration!$A$2:$A$4,Calibration!$D$2:$D$4,G69)</f>
        <v>595.36522126122554</v>
      </c>
    </row>
    <row r="70" spans="1:12" x14ac:dyDescent="0.25">
      <c r="A70">
        <v>340080</v>
      </c>
      <c r="B70">
        <v>15.102999690000001</v>
      </c>
      <c r="C70">
        <v>0.30871000999999998</v>
      </c>
      <c r="D70">
        <v>35.442001339999997</v>
      </c>
      <c r="E70">
        <v>0.33162001000000002</v>
      </c>
      <c r="F70">
        <v>37.472999569999999</v>
      </c>
      <c r="G70">
        <v>0.97320002000000005</v>
      </c>
      <c r="H70">
        <v>33.861999509999997</v>
      </c>
      <c r="J70" s="2">
        <f>TREND(Calibration!$A$2:$A$4,Calibration!$B$2:$B$4,C70)</f>
        <v>376.6734779229721</v>
      </c>
      <c r="K70" s="2">
        <f>TREND(Calibration!$A$2:$A$4,Calibration!$C$2:$C$4,E70)</f>
        <v>1070.1103477500753</v>
      </c>
      <c r="L70" s="2">
        <f>TREND(Calibration!$A$2:$A$4,Calibration!$D$2:$D$4,G70)</f>
        <v>594.06052009317648</v>
      </c>
    </row>
    <row r="71" spans="1:12" x14ac:dyDescent="0.25">
      <c r="A71">
        <v>345080</v>
      </c>
      <c r="B71">
        <v>15.071000099999999</v>
      </c>
      <c r="C71">
        <v>0.30838000999999998</v>
      </c>
      <c r="D71">
        <v>35.40499878</v>
      </c>
      <c r="E71">
        <v>0.33254001</v>
      </c>
      <c r="F71">
        <v>37.513000490000003</v>
      </c>
      <c r="G71">
        <v>0.98830003</v>
      </c>
      <c r="H71">
        <v>33.908000950000002</v>
      </c>
      <c r="J71" s="2">
        <f>TREND(Calibration!$A$2:$A$4,Calibration!$B$2:$B$4,C71)</f>
        <v>375.20796095906871</v>
      </c>
      <c r="K71" s="2">
        <f>TREND(Calibration!$A$2:$A$4,Calibration!$C$2:$C$4,E71)</f>
        <v>1077.2020940048762</v>
      </c>
      <c r="L71" s="2">
        <f>TREND(Calibration!$A$2:$A$4,Calibration!$D$2:$D$4,G71)</f>
        <v>603.44199366426619</v>
      </c>
    </row>
    <row r="72" spans="1:12" x14ac:dyDescent="0.25">
      <c r="A72">
        <v>350089</v>
      </c>
      <c r="B72">
        <v>14.96700001</v>
      </c>
      <c r="C72">
        <v>0.30794999000000001</v>
      </c>
      <c r="D72">
        <v>35.442001339999997</v>
      </c>
      <c r="E72">
        <v>0.33329998999999999</v>
      </c>
      <c r="F72">
        <v>37.486000060000002</v>
      </c>
      <c r="G72">
        <v>0.98129999999999995</v>
      </c>
      <c r="H72">
        <v>33.923000340000002</v>
      </c>
      <c r="J72" s="2">
        <f>TREND(Calibration!$A$2:$A$4,Calibration!$B$2:$B$4,C72)</f>
        <v>373.29825912628803</v>
      </c>
      <c r="K72" s="2">
        <f>TREND(Calibration!$A$2:$A$4,Calibration!$C$2:$C$4,E72)</f>
        <v>1083.0603389165319</v>
      </c>
      <c r="L72" s="2">
        <f>TREND(Calibration!$A$2:$A$4,Calibration!$D$2:$D$4,G72)</f>
        <v>599.09295042245139</v>
      </c>
    </row>
    <row r="73" spans="1:12" x14ac:dyDescent="0.25">
      <c r="A73">
        <v>355079</v>
      </c>
      <c r="B73">
        <v>14.914999959999999</v>
      </c>
      <c r="C73">
        <v>0.30864998999999999</v>
      </c>
      <c r="D73">
        <v>35.451999659999998</v>
      </c>
      <c r="E73">
        <v>0.33378999999999998</v>
      </c>
      <c r="F73">
        <v>37.52099991</v>
      </c>
      <c r="G73">
        <v>0.98989998999999995</v>
      </c>
      <c r="H73">
        <v>33.9640007</v>
      </c>
      <c r="J73" s="2">
        <f>TREND(Calibration!$A$2:$A$4,Calibration!$B$2:$B$4,C73)</f>
        <v>376.40693147396155</v>
      </c>
      <c r="K73" s="2">
        <f>TREND(Calibration!$A$2:$A$4,Calibration!$C$2:$C$4,E73)</f>
        <v>1086.8375417233963</v>
      </c>
      <c r="L73" s="2">
        <f>TREND(Calibration!$A$2:$A$4,Calibration!$D$2:$D$4,G73)</f>
        <v>604.43603157912855</v>
      </c>
    </row>
    <row r="74" spans="1:12" x14ac:dyDescent="0.25">
      <c r="A74">
        <v>360099</v>
      </c>
      <c r="B74">
        <v>14.86600018</v>
      </c>
      <c r="C74">
        <v>0.30557001</v>
      </c>
      <c r="D74">
        <v>35.435001370000002</v>
      </c>
      <c r="E74">
        <v>0.33498000999999999</v>
      </c>
      <c r="F74">
        <v>37.576999659999998</v>
      </c>
      <c r="G74">
        <v>0.99260002000000003</v>
      </c>
      <c r="H74">
        <v>33.930999759999999</v>
      </c>
      <c r="J74" s="2">
        <f>TREND(Calibration!$A$2:$A$4,Calibration!$B$2:$B$4,C74)</f>
        <v>362.72886196340755</v>
      </c>
      <c r="K74" s="2">
        <f>TREND(Calibration!$A$2:$A$4,Calibration!$C$2:$C$4,E74)</f>
        <v>1096.0106384197832</v>
      </c>
      <c r="L74" s="2">
        <f>TREND(Calibration!$A$2:$A$4,Calibration!$D$2:$D$4,G74)</f>
        <v>606.11353113615871</v>
      </c>
    </row>
    <row r="75" spans="1:12" x14ac:dyDescent="0.25">
      <c r="A75">
        <v>365079</v>
      </c>
      <c r="B75">
        <v>14.89500046</v>
      </c>
      <c r="C75">
        <v>0.30443998999999999</v>
      </c>
      <c r="D75">
        <v>35.459999080000003</v>
      </c>
      <c r="E75">
        <v>0.33421999000000002</v>
      </c>
      <c r="F75">
        <v>37.540000919999997</v>
      </c>
      <c r="G75">
        <v>0.98229997999999996</v>
      </c>
      <c r="H75">
        <v>33.92599869</v>
      </c>
      <c r="J75" s="2">
        <f>TREND(Calibration!$A$2:$A$4,Calibration!$B$2:$B$4,C75)</f>
        <v>357.71048778295312</v>
      </c>
      <c r="K75" s="2">
        <f>TREND(Calibration!$A$2:$A$4,Calibration!$C$2:$C$4,E75)</f>
        <v>1090.1520851713333</v>
      </c>
      <c r="L75" s="2">
        <f>TREND(Calibration!$A$2:$A$4,Calibration!$D$2:$D$4,G75)</f>
        <v>599.71422722568661</v>
      </c>
    </row>
    <row r="76" spans="1:12" x14ac:dyDescent="0.25">
      <c r="A76">
        <v>370080</v>
      </c>
      <c r="B76">
        <v>14.989000320000001</v>
      </c>
      <c r="C76">
        <v>0.30583999000000001</v>
      </c>
      <c r="D76">
        <v>35.469001769999998</v>
      </c>
      <c r="E76">
        <v>0.33313999</v>
      </c>
      <c r="F76">
        <v>37.546001429999997</v>
      </c>
      <c r="G76">
        <v>0.97750002000000003</v>
      </c>
      <c r="H76">
        <v>33.938999180000003</v>
      </c>
      <c r="J76" s="2">
        <f>TREND(Calibration!$A$2:$A$4,Calibration!$B$2:$B$4,C76)</f>
        <v>363.92783247830039</v>
      </c>
      <c r="K76" s="2">
        <f>TREND(Calibration!$A$2:$A$4,Calibration!$C$2:$C$4,E76)</f>
        <v>1081.826991741784</v>
      </c>
      <c r="L76" s="2">
        <f>TREND(Calibration!$A$2:$A$4,Calibration!$D$2:$D$4,G76)</f>
        <v>596.73206377796123</v>
      </c>
    </row>
    <row r="77" spans="1:12" x14ac:dyDescent="0.25">
      <c r="A77">
        <v>375080</v>
      </c>
      <c r="B77">
        <v>15.041999819999999</v>
      </c>
      <c r="C77">
        <v>0.30654000999999997</v>
      </c>
      <c r="D77">
        <v>35.380001069999999</v>
      </c>
      <c r="E77">
        <v>0.33638000000000001</v>
      </c>
      <c r="F77">
        <v>37.519001009999997</v>
      </c>
      <c r="G77">
        <v>0.98129999999999995</v>
      </c>
      <c r="H77">
        <v>33.908000950000002</v>
      </c>
      <c r="J77" s="2">
        <f>TREND(Calibration!$A$2:$A$4,Calibration!$B$2:$B$4,C77)</f>
        <v>367.03659364518376</v>
      </c>
      <c r="K77" s="2">
        <f>TREND(Calibration!$A$2:$A$4,Calibration!$C$2:$C$4,E77)</f>
        <v>1106.8023491146298</v>
      </c>
      <c r="L77" s="2">
        <f>TREND(Calibration!$A$2:$A$4,Calibration!$D$2:$D$4,G77)</f>
        <v>599.09295042245139</v>
      </c>
    </row>
    <row r="78" spans="1:12" x14ac:dyDescent="0.25">
      <c r="A78">
        <v>380080</v>
      </c>
      <c r="B78">
        <v>15.164999959999999</v>
      </c>
      <c r="C78">
        <v>0.30307999000000002</v>
      </c>
      <c r="D78">
        <v>35.426998140000002</v>
      </c>
      <c r="E78">
        <v>0.33794998999999998</v>
      </c>
      <c r="F78">
        <v>37.509998320000001</v>
      </c>
      <c r="G78">
        <v>0.97479998999999995</v>
      </c>
      <c r="H78">
        <v>33.95299911</v>
      </c>
      <c r="J78" s="2">
        <f>TREND(Calibration!$A$2:$A$4,Calibration!$B$2:$B$4,C78)</f>
        <v>351.67078150747307</v>
      </c>
      <c r="K78" s="2">
        <f>TREND(Calibration!$A$2:$A$4,Calibration!$C$2:$C$4,E78)</f>
        <v>1118.9044911826456</v>
      </c>
      <c r="L78" s="2">
        <f>TREND(Calibration!$A$2:$A$4,Calibration!$D$2:$D$4,G78)</f>
        <v>595.05456422093107</v>
      </c>
    </row>
    <row r="79" spans="1:12" x14ac:dyDescent="0.25">
      <c r="A79">
        <v>385081</v>
      </c>
      <c r="B79">
        <v>15.225999829999999</v>
      </c>
      <c r="C79">
        <v>0.30810999999999999</v>
      </c>
      <c r="D79">
        <v>35.42599869</v>
      </c>
      <c r="E79">
        <v>0.33697999000000001</v>
      </c>
      <c r="F79">
        <v>37.523998259999999</v>
      </c>
      <c r="G79">
        <v>0.97799999000000004</v>
      </c>
      <c r="H79">
        <v>33.971000670000002</v>
      </c>
      <c r="J79" s="2">
        <f>TREND(Calibration!$A$2:$A$4,Calibration!$B$2:$B$4,C79)</f>
        <v>374.0088572153611</v>
      </c>
      <c r="K79" s="2">
        <f>TREND(Calibration!$A$2:$A$4,Calibration!$C$2:$C$4,E79)</f>
        <v>1111.427323935736</v>
      </c>
      <c r="L79" s="2">
        <f>TREND(Calibration!$A$2:$A$4,Calibration!$D$2:$D$4,G79)</f>
        <v>597.04268975379421</v>
      </c>
    </row>
    <row r="80" spans="1:12" x14ac:dyDescent="0.25">
      <c r="A80">
        <v>390089</v>
      </c>
      <c r="B80">
        <v>15.161000250000001</v>
      </c>
      <c r="C80">
        <v>0.30687001000000003</v>
      </c>
      <c r="D80">
        <v>35.451000209999997</v>
      </c>
      <c r="E80">
        <v>0.33432999000000002</v>
      </c>
      <c r="F80">
        <v>37.555000309999997</v>
      </c>
      <c r="G80">
        <v>0.97420001000000001</v>
      </c>
      <c r="H80">
        <v>33.875999450000002</v>
      </c>
      <c r="J80" s="2">
        <f>TREND(Calibration!$A$2:$A$4,Calibration!$B$2:$B$4,C80)</f>
        <v>368.50211060908737</v>
      </c>
      <c r="K80" s="2">
        <f>TREND(Calibration!$A$2:$A$4,Calibration!$C$2:$C$4,E80)</f>
        <v>1091.0000113539725</v>
      </c>
      <c r="L80" s="2">
        <f>TREND(Calibration!$A$2:$A$4,Calibration!$D$2:$D$4,G80)</f>
        <v>594.68180310930393</v>
      </c>
    </row>
    <row r="81" spans="1:12" x14ac:dyDescent="0.25">
      <c r="A81">
        <v>395090</v>
      </c>
      <c r="B81">
        <v>15.11200047</v>
      </c>
      <c r="C81">
        <v>0.30702998999999997</v>
      </c>
      <c r="D81">
        <v>35.458999630000001</v>
      </c>
      <c r="E81">
        <v>0.33427000000000001</v>
      </c>
      <c r="F81">
        <v>37.516998289999997</v>
      </c>
      <c r="G81">
        <v>0.97799999000000004</v>
      </c>
      <c r="H81">
        <v>33.930000309999997</v>
      </c>
      <c r="J81" s="2">
        <f>TREND(Calibration!$A$2:$A$4,Calibration!$B$2:$B$4,C81)</f>
        <v>369.21257546934544</v>
      </c>
      <c r="K81" s="2">
        <f>TREND(Calibration!$A$2:$A$4,Calibration!$C$2:$C$4,E81)</f>
        <v>1090.5375832476404</v>
      </c>
      <c r="L81" s="2">
        <f>TREND(Calibration!$A$2:$A$4,Calibration!$D$2:$D$4,G81)</f>
        <v>597.04268975379421</v>
      </c>
    </row>
    <row r="82" spans="1:12" x14ac:dyDescent="0.25">
      <c r="A82">
        <v>400080</v>
      </c>
      <c r="B82">
        <v>14.96899986</v>
      </c>
      <c r="C82">
        <v>0.30741000000000002</v>
      </c>
      <c r="D82">
        <v>35.497001650000001</v>
      </c>
      <c r="E82">
        <v>0.32897999999999999</v>
      </c>
      <c r="F82">
        <v>37.5359993</v>
      </c>
      <c r="G82">
        <v>0.97369998999999996</v>
      </c>
      <c r="H82">
        <v>33.942001339999997</v>
      </c>
      <c r="J82" s="2">
        <f>TREND(Calibration!$A$2:$A$4,Calibration!$B$2:$B$4,C82)</f>
        <v>370.90018486768759</v>
      </c>
      <c r="K82" s="2">
        <f>TREND(Calibration!$A$2:$A$4,Calibration!$C$2:$C$4,E82)</f>
        <v>1049.7600422825346</v>
      </c>
      <c r="L82" s="2">
        <f>TREND(Calibration!$A$2:$A$4,Calibration!$D$2:$D$4,G82)</f>
        <v>594.37114606900946</v>
      </c>
    </row>
    <row r="83" spans="1:12" x14ac:dyDescent="0.25">
      <c r="A83">
        <v>405081</v>
      </c>
      <c r="B83">
        <v>14.79800034</v>
      </c>
      <c r="C83">
        <v>0.30610999</v>
      </c>
      <c r="D83">
        <v>35.4679985</v>
      </c>
      <c r="E83">
        <v>0.32806000000000002</v>
      </c>
      <c r="F83">
        <v>37.518001560000002</v>
      </c>
      <c r="G83">
        <v>0.97420001000000001</v>
      </c>
      <c r="H83">
        <v>33.900001529999997</v>
      </c>
      <c r="J83" s="2">
        <f>TREND(Calibration!$A$2:$A$4,Calibration!$B$2:$B$4,C83)</f>
        <v>365.12689181240307</v>
      </c>
      <c r="K83" s="2">
        <f>TREND(Calibration!$A$2:$A$4,Calibration!$C$2:$C$4,E83)</f>
        <v>1042.6682960277342</v>
      </c>
      <c r="L83" s="2">
        <f>TREND(Calibration!$A$2:$A$4,Calibration!$D$2:$D$4,G83)</f>
        <v>594.68180310930393</v>
      </c>
    </row>
    <row r="84" spans="1:12" x14ac:dyDescent="0.25">
      <c r="A84">
        <v>410080</v>
      </c>
      <c r="B84">
        <v>14.772000309999999</v>
      </c>
      <c r="C84">
        <v>0.30941001000000001</v>
      </c>
      <c r="D84">
        <v>35.436000819999997</v>
      </c>
      <c r="E84">
        <v>0.32887</v>
      </c>
      <c r="F84">
        <v>37.568000789999999</v>
      </c>
      <c r="G84">
        <v>0.98670000000000002</v>
      </c>
      <c r="H84">
        <v>33.868000029999997</v>
      </c>
      <c r="J84" s="2">
        <f>TREND(Calibration!$A$2:$A$4,Calibration!$B$2:$B$4,C84)</f>
        <v>379.78215027064584</v>
      </c>
      <c r="K84" s="2">
        <f>TREND(Calibration!$A$2:$A$4,Calibration!$C$2:$C$4,E84)</f>
        <v>1048.9121160998955</v>
      </c>
      <c r="L84" s="2">
        <f>TREND(Calibration!$A$2:$A$4,Calibration!$D$2:$D$4,G84)</f>
        <v>602.44791225915787</v>
      </c>
    </row>
    <row r="85" spans="1:12" x14ac:dyDescent="0.25">
      <c r="A85">
        <v>415079</v>
      </c>
      <c r="B85">
        <v>14.769000050000001</v>
      </c>
      <c r="C85">
        <v>0.30741000000000002</v>
      </c>
      <c r="D85">
        <v>35.42599869</v>
      </c>
      <c r="E85">
        <v>0.32962000000000002</v>
      </c>
      <c r="F85">
        <v>37.498001100000003</v>
      </c>
      <c r="G85">
        <v>0.97589999000000005</v>
      </c>
      <c r="H85">
        <v>33.859001159999998</v>
      </c>
      <c r="J85" s="2">
        <f>TREND(Calibration!$A$2:$A$4,Calibration!$B$2:$B$4,C85)</f>
        <v>370.90018486768759</v>
      </c>
      <c r="K85" s="2">
        <f>TREND(Calibration!$A$2:$A$4,Calibration!$C$2:$C$4,E85)</f>
        <v>1054.6934309815272</v>
      </c>
      <c r="L85" s="2">
        <f>TREND(Calibration!$A$2:$A$4,Calibration!$D$2:$D$4,G85)</f>
        <v>595.7379823728528</v>
      </c>
    </row>
    <row r="86" spans="1:12" x14ac:dyDescent="0.25">
      <c r="A86">
        <v>420081</v>
      </c>
      <c r="B86">
        <v>14.88899994</v>
      </c>
      <c r="C86">
        <v>0.30741000000000002</v>
      </c>
      <c r="D86">
        <v>35.477001190000003</v>
      </c>
      <c r="E86">
        <v>0.33070999000000001</v>
      </c>
      <c r="F86">
        <v>37.504001619999997</v>
      </c>
      <c r="G86">
        <v>0.97100001999999996</v>
      </c>
      <c r="H86">
        <v>33.856998439999998</v>
      </c>
      <c r="J86" s="2">
        <f>TREND(Calibration!$A$2:$A$4,Calibration!$B$2:$B$4,C86)</f>
        <v>370.90018486768759</v>
      </c>
      <c r="K86" s="2">
        <f>TREND(Calibration!$A$2:$A$4,Calibration!$C$2:$C$4,E86)</f>
        <v>1063.0955315252993</v>
      </c>
      <c r="L86" s="2">
        <f>TREND(Calibration!$A$2:$A$4,Calibration!$D$2:$D$4,G86)</f>
        <v>592.69368378933314</v>
      </c>
    </row>
    <row r="87" spans="1:12" x14ac:dyDescent="0.25">
      <c r="A87">
        <v>425079</v>
      </c>
      <c r="B87">
        <v>15.07600021</v>
      </c>
      <c r="C87">
        <v>0.30768001</v>
      </c>
      <c r="D87">
        <v>35.462001800000003</v>
      </c>
      <c r="E87">
        <v>0.33254001</v>
      </c>
      <c r="F87">
        <v>37.492000580000003</v>
      </c>
      <c r="G87">
        <v>0.97860002999999995</v>
      </c>
      <c r="H87">
        <v>33.833000179999999</v>
      </c>
      <c r="J87" s="2">
        <f>TREND(Calibration!$A$2:$A$4,Calibration!$B$2:$B$4,C87)</f>
        <v>372.0992886113952</v>
      </c>
      <c r="K87" s="2">
        <f>TREND(Calibration!$A$2:$A$4,Calibration!$C$2:$C$4,E87)</f>
        <v>1077.2020940048762</v>
      </c>
      <c r="L87" s="2">
        <f>TREND(Calibration!$A$2:$A$4,Calibration!$D$2:$D$4,G87)</f>
        <v>597.41548814277508</v>
      </c>
    </row>
    <row r="88" spans="1:12" x14ac:dyDescent="0.25">
      <c r="A88">
        <v>430080</v>
      </c>
      <c r="B88">
        <v>15.23499966</v>
      </c>
      <c r="C88">
        <v>0.30579001</v>
      </c>
      <c r="D88">
        <v>35.462001800000003</v>
      </c>
      <c r="E88">
        <v>0.32567998999999997</v>
      </c>
      <c r="F88">
        <v>37.541999820000001</v>
      </c>
      <c r="G88">
        <v>0.98879998999999996</v>
      </c>
      <c r="H88">
        <v>33.80099869</v>
      </c>
      <c r="J88" s="2">
        <f>TREND(Calibration!$A$2:$A$4,Calibration!$B$2:$B$4,C88)</f>
        <v>363.7058732726764</v>
      </c>
      <c r="K88" s="2">
        <f>TREND(Calibration!$A$2:$A$4,Calibration!$C$2:$C$4,E88)</f>
        <v>1024.3221797191588</v>
      </c>
      <c r="L88" s="2">
        <f>TREND(Calibration!$A$2:$A$4,Calibration!$D$2:$D$4,G88)</f>
        <v>603.75261342720694</v>
      </c>
    </row>
    <row r="89" spans="1:12" x14ac:dyDescent="0.25">
      <c r="A89">
        <v>435090</v>
      </c>
      <c r="B89">
        <v>15.2840004</v>
      </c>
      <c r="C89">
        <v>0.30713998999999997</v>
      </c>
      <c r="D89">
        <v>35.465999600000004</v>
      </c>
      <c r="E89">
        <v>0.32800001000000001</v>
      </c>
      <c r="F89">
        <v>37.512001040000001</v>
      </c>
      <c r="G89">
        <v>0.98019999000000002</v>
      </c>
      <c r="H89">
        <v>33.812999730000001</v>
      </c>
      <c r="J89" s="2">
        <f>TREND(Calibration!$A$2:$A$4,Calibration!$B$2:$B$4,C89)</f>
        <v>369.70108112397975</v>
      </c>
      <c r="K89" s="2">
        <f>TREND(Calibration!$A$2:$A$4,Calibration!$C$2:$C$4,E89)</f>
        <v>1042.2058679214017</v>
      </c>
      <c r="L89" s="2">
        <f>TREND(Calibration!$A$2:$A$4,Calibration!$D$2:$D$4,G89)</f>
        <v>598.40952605763755</v>
      </c>
    </row>
    <row r="90" spans="1:12" x14ac:dyDescent="0.25">
      <c r="A90">
        <v>440080</v>
      </c>
      <c r="B90">
        <v>15.277999879999999</v>
      </c>
      <c r="C90">
        <v>0.30513999000000003</v>
      </c>
      <c r="D90">
        <v>35.450000760000002</v>
      </c>
      <c r="E90">
        <v>0.33044001000000001</v>
      </c>
      <c r="F90">
        <v>37.505001069999999</v>
      </c>
      <c r="G90">
        <v>0.97860002999999995</v>
      </c>
      <c r="H90">
        <v>33.784000399999996</v>
      </c>
      <c r="J90" s="2">
        <f>TREND(Calibration!$A$2:$A$4,Calibration!$B$2:$B$4,C90)</f>
        <v>360.81916013062687</v>
      </c>
      <c r="K90" s="2">
        <f>TREND(Calibration!$A$2:$A$4,Calibration!$C$2:$C$4,E90)</f>
        <v>1061.0144123363086</v>
      </c>
      <c r="L90" s="2">
        <f>TREND(Calibration!$A$2:$A$4,Calibration!$D$2:$D$4,G90)</f>
        <v>597.41548814277508</v>
      </c>
    </row>
    <row r="91" spans="1:12" x14ac:dyDescent="0.25">
      <c r="A91">
        <v>445090</v>
      </c>
      <c r="B91">
        <v>15.17099953</v>
      </c>
      <c r="C91">
        <v>0.31156999000000002</v>
      </c>
      <c r="D91">
        <v>35.444000240000001</v>
      </c>
      <c r="E91">
        <v>0.32990000000000003</v>
      </c>
      <c r="F91">
        <v>37.458000179999999</v>
      </c>
      <c r="G91">
        <v>0.97689998</v>
      </c>
      <c r="H91">
        <v>33.817001339999997</v>
      </c>
      <c r="J91" s="2">
        <f>TREND(Calibration!$A$2:$A$4,Calibration!$B$2:$B$4,C91)</f>
        <v>389.37453612425725</v>
      </c>
      <c r="K91" s="2">
        <f>TREND(Calibration!$A$2:$A$4,Calibration!$C$2:$C$4,E91)</f>
        <v>1056.851788537336</v>
      </c>
      <c r="L91" s="2">
        <f>TREND(Calibration!$A$2:$A$4,Calibration!$D$2:$D$4,G91)</f>
        <v>596.35926538898025</v>
      </c>
    </row>
    <row r="92" spans="1:12" x14ac:dyDescent="0.25">
      <c r="A92">
        <v>450080</v>
      </c>
      <c r="B92">
        <v>15.135000229999999</v>
      </c>
      <c r="C92">
        <v>0.31086998999999998</v>
      </c>
      <c r="D92">
        <v>35.450000760000002</v>
      </c>
      <c r="E92">
        <v>0.33151998999999999</v>
      </c>
      <c r="F92">
        <v>37.562000269999999</v>
      </c>
      <c r="G92">
        <v>0.98940002999999999</v>
      </c>
      <c r="H92">
        <v>33.806999210000001</v>
      </c>
      <c r="J92" s="2">
        <f>TREND(Calibration!$A$2:$A$4,Calibration!$B$2:$B$4,C92)</f>
        <v>386.2658637765835</v>
      </c>
      <c r="K92" s="2">
        <f>TREND(Calibration!$A$2:$A$4,Calibration!$C$2:$C$4,E92)</f>
        <v>1069.3393515974606</v>
      </c>
      <c r="L92" s="2">
        <f>TREND(Calibration!$A$2:$A$4,Calibration!$D$2:$D$4,G92)</f>
        <v>604.12541181618792</v>
      </c>
    </row>
    <row r="93" spans="1:12" x14ac:dyDescent="0.25">
      <c r="A93">
        <v>455079</v>
      </c>
      <c r="B93">
        <v>15.024000170000001</v>
      </c>
      <c r="C93">
        <v>0.31184000000000001</v>
      </c>
      <c r="D93">
        <v>35.491001130000001</v>
      </c>
      <c r="E93">
        <v>0.33054</v>
      </c>
      <c r="F93">
        <v>37.541999820000001</v>
      </c>
      <c r="G93">
        <v>0.97960000999999997</v>
      </c>
      <c r="H93">
        <v>33.778999329999998</v>
      </c>
      <c r="J93" s="2">
        <f>TREND(Calibration!$A$2:$A$4,Calibration!$B$2:$B$4,C93)</f>
        <v>390.57363986796486</v>
      </c>
      <c r="K93" s="2">
        <f>TREND(Calibration!$A$2:$A$4,Calibration!$C$2:$C$4,E93)</f>
        <v>1061.7851772363276</v>
      </c>
      <c r="L93" s="2">
        <f>TREND(Calibration!$A$2:$A$4,Calibration!$D$2:$D$4,G93)</f>
        <v>598.03676494601029</v>
      </c>
    </row>
    <row r="94" spans="1:12" x14ac:dyDescent="0.25">
      <c r="A94">
        <v>460080</v>
      </c>
      <c r="B94">
        <v>14.972000120000001</v>
      </c>
      <c r="C94">
        <v>0.31248999</v>
      </c>
      <c r="D94">
        <v>35.437000269999999</v>
      </c>
      <c r="E94">
        <v>0.33151998999999999</v>
      </c>
      <c r="F94">
        <v>37.516998289999997</v>
      </c>
      <c r="G94">
        <v>0.98290001999999999</v>
      </c>
      <c r="H94">
        <v>33.890998840000002</v>
      </c>
      <c r="J94" s="2">
        <f>TREND(Calibration!$A$2:$A$4,Calibration!$B$2:$B$4,C94)</f>
        <v>393.46021978119961</v>
      </c>
      <c r="K94" s="2">
        <f>TREND(Calibration!$A$2:$A$4,Calibration!$C$2:$C$4,E94)</f>
        <v>1069.3393515974606</v>
      </c>
      <c r="L94" s="2">
        <f>TREND(Calibration!$A$2:$A$4,Calibration!$D$2:$D$4,G94)</f>
        <v>600.0870256146676</v>
      </c>
    </row>
    <row r="95" spans="1:12" x14ac:dyDescent="0.25">
      <c r="A95">
        <v>465080</v>
      </c>
      <c r="B95">
        <v>14.99100018</v>
      </c>
      <c r="C95">
        <v>0.30891999999999997</v>
      </c>
      <c r="D95">
        <v>35.431999210000001</v>
      </c>
      <c r="E95">
        <v>0.32962000000000002</v>
      </c>
      <c r="F95">
        <v>37.584999080000003</v>
      </c>
      <c r="G95">
        <v>0.98830003</v>
      </c>
      <c r="H95">
        <v>33.873001100000003</v>
      </c>
      <c r="J95" s="2">
        <f>TREND(Calibration!$A$2:$A$4,Calibration!$B$2:$B$4,C95)</f>
        <v>377.60603521766916</v>
      </c>
      <c r="K95" s="2">
        <f>TREND(Calibration!$A$2:$A$4,Calibration!$C$2:$C$4,E95)</f>
        <v>1054.6934309815272</v>
      </c>
      <c r="L95" s="2">
        <f>TREND(Calibration!$A$2:$A$4,Calibration!$D$2:$D$4,G95)</f>
        <v>603.44199366426619</v>
      </c>
    </row>
    <row r="96" spans="1:12" x14ac:dyDescent="0.25">
      <c r="A96">
        <v>470090</v>
      </c>
      <c r="B96">
        <v>14.99800014</v>
      </c>
      <c r="C96">
        <v>0.30805999000000001</v>
      </c>
      <c r="D96">
        <v>35.428001399999999</v>
      </c>
      <c r="E96">
        <v>0.33249000000000001</v>
      </c>
      <c r="F96">
        <v>37.604999540000001</v>
      </c>
      <c r="G96">
        <v>0.98989998999999995</v>
      </c>
      <c r="H96">
        <v>33.909999849999998</v>
      </c>
      <c r="J96" s="2">
        <f>TREND(Calibration!$A$2:$A$4,Calibration!$B$2:$B$4,C96)</f>
        <v>373.78676478092234</v>
      </c>
      <c r="K96" s="2">
        <f>TREND(Calibration!$A$2:$A$4,Calibration!$C$2:$C$4,E96)</f>
        <v>1076.8165959285691</v>
      </c>
      <c r="L96" s="2">
        <f>TREND(Calibration!$A$2:$A$4,Calibration!$D$2:$D$4,G96)</f>
        <v>604.43603157912855</v>
      </c>
    </row>
    <row r="97" spans="1:12" x14ac:dyDescent="0.25">
      <c r="A97">
        <v>475080</v>
      </c>
      <c r="B97">
        <v>15.0170002</v>
      </c>
      <c r="C97">
        <v>0.31152001000000001</v>
      </c>
      <c r="D97">
        <v>35.431999210000001</v>
      </c>
      <c r="E97">
        <v>0.33432999000000002</v>
      </c>
      <c r="F97">
        <v>37.578998570000003</v>
      </c>
      <c r="G97">
        <v>0.99479996999999998</v>
      </c>
      <c r="H97">
        <v>33.888999939999998</v>
      </c>
      <c r="J97" s="2">
        <f>TREND(Calibration!$A$2:$A$4,Calibration!$B$2:$B$4,C97)</f>
        <v>389.15257691863326</v>
      </c>
      <c r="K97" s="2">
        <f>TREND(Calibration!$A$2:$A$4,Calibration!$C$2:$C$4,E97)</f>
        <v>1091.0000113539725</v>
      </c>
      <c r="L97" s="2">
        <f>TREND(Calibration!$A$2:$A$4,Calibration!$D$2:$D$4,G97)</f>
        <v>607.48033637554056</v>
      </c>
    </row>
    <row r="98" spans="1:12" x14ac:dyDescent="0.25">
      <c r="A98">
        <v>480080</v>
      </c>
      <c r="B98">
        <v>15.069000239999999</v>
      </c>
      <c r="C98">
        <v>0.30897998999999998</v>
      </c>
      <c r="D98">
        <v>35.458000179999999</v>
      </c>
      <c r="E98">
        <v>0.33568000999999997</v>
      </c>
      <c r="F98">
        <v>37.562999730000001</v>
      </c>
      <c r="G98">
        <v>0.99419999000000003</v>
      </c>
      <c r="H98">
        <v>33.946998600000001</v>
      </c>
      <c r="J98" s="2">
        <f>TREND(Calibration!$A$2:$A$4,Calibration!$B$2:$B$4,C98)</f>
        <v>377.8724484378647</v>
      </c>
      <c r="K98" s="2">
        <f>TREND(Calibration!$A$2:$A$4,Calibration!$C$2:$C$4,E98)</f>
        <v>1101.4065323093052</v>
      </c>
      <c r="L98" s="2">
        <f>TREND(Calibration!$A$2:$A$4,Calibration!$D$2:$D$4,G98)</f>
        <v>607.1075752639133</v>
      </c>
    </row>
    <row r="99" spans="1:12" x14ac:dyDescent="0.25">
      <c r="A99">
        <v>485080</v>
      </c>
      <c r="B99">
        <v>15.12199974</v>
      </c>
      <c r="C99">
        <v>0.30827000999999998</v>
      </c>
      <c r="D99">
        <v>35.426998140000002</v>
      </c>
      <c r="E99">
        <v>0.33480999</v>
      </c>
      <c r="F99">
        <v>37.576999659999998</v>
      </c>
      <c r="G99">
        <v>0.98879998999999996</v>
      </c>
      <c r="H99">
        <v>33.875</v>
      </c>
      <c r="J99" s="2">
        <f>TREND(Calibration!$A$2:$A$4,Calibration!$B$2:$B$4,C99)</f>
        <v>374.7194553044344</v>
      </c>
      <c r="K99" s="2">
        <f>TREND(Calibration!$A$2:$A$4,Calibration!$C$2:$C$4,E99)</f>
        <v>1094.7000528782166</v>
      </c>
      <c r="L99" s="2">
        <f>TREND(Calibration!$A$2:$A$4,Calibration!$D$2:$D$4,G99)</f>
        <v>603.75261342720694</v>
      </c>
    </row>
    <row r="100" spans="1:12" x14ac:dyDescent="0.25">
      <c r="A100">
        <v>490079</v>
      </c>
      <c r="B100">
        <v>15.11900043</v>
      </c>
      <c r="C100">
        <v>0.30779001</v>
      </c>
      <c r="D100">
        <v>35.463001249999998</v>
      </c>
      <c r="E100">
        <v>0.33384001000000002</v>
      </c>
      <c r="F100">
        <v>37.584999080000003</v>
      </c>
      <c r="G100">
        <v>0.99260002000000003</v>
      </c>
      <c r="H100">
        <v>33.8390007</v>
      </c>
      <c r="J100" s="2">
        <f>TREND(Calibration!$A$2:$A$4,Calibration!$B$2:$B$4,C100)</f>
        <v>372.58779426602973</v>
      </c>
      <c r="K100" s="2">
        <f>TREND(Calibration!$A$2:$A$4,Calibration!$C$2:$C$4,E100)</f>
        <v>1087.2230397997039</v>
      </c>
      <c r="L100" s="2">
        <f>TREND(Calibration!$A$2:$A$4,Calibration!$D$2:$D$4,G100)</f>
        <v>606.11353113615871</v>
      </c>
    </row>
    <row r="101" spans="1:12" x14ac:dyDescent="0.25">
      <c r="A101">
        <v>495080</v>
      </c>
      <c r="B101">
        <v>15.03100014</v>
      </c>
      <c r="C101">
        <v>0.30838000999999998</v>
      </c>
      <c r="D101">
        <v>35.469001769999998</v>
      </c>
      <c r="E101">
        <v>0.33443999000000002</v>
      </c>
      <c r="F101">
        <v>37.488998410000001</v>
      </c>
      <c r="G101">
        <v>0.97799999000000004</v>
      </c>
      <c r="H101">
        <v>33.823001859999998</v>
      </c>
      <c r="J101" s="2">
        <f>TREND(Calibration!$A$2:$A$4,Calibration!$B$2:$B$4,C101)</f>
        <v>375.20796095906871</v>
      </c>
      <c r="K101" s="2">
        <f>TREND(Calibration!$A$2:$A$4,Calibration!$C$2:$C$4,E101)</f>
        <v>1091.8479375366117</v>
      </c>
      <c r="L101" s="2">
        <f>TREND(Calibration!$A$2:$A$4,Calibration!$D$2:$D$4,G101)</f>
        <v>597.04268975379421</v>
      </c>
    </row>
    <row r="102" spans="1:12" x14ac:dyDescent="0.25">
      <c r="A102">
        <v>500079</v>
      </c>
      <c r="B102">
        <v>14.960000040000001</v>
      </c>
      <c r="C102">
        <v>0.30691998999999998</v>
      </c>
      <c r="D102">
        <v>35.390998840000002</v>
      </c>
      <c r="E102">
        <v>0.33465001</v>
      </c>
      <c r="F102">
        <v>37.551998140000002</v>
      </c>
      <c r="G102">
        <v>0.99040002000000005</v>
      </c>
      <c r="H102">
        <v>33.83000183</v>
      </c>
      <c r="J102" s="2">
        <f>TREND(Calibration!$A$2:$A$4,Calibration!$B$2:$B$4,C102)</f>
        <v>368.7240698147109</v>
      </c>
      <c r="K102" s="2">
        <f>TREND(Calibration!$A$2:$A$4,Calibration!$C$2:$C$4,E102)</f>
        <v>1093.4668598718652</v>
      </c>
      <c r="L102" s="2">
        <f>TREND(Calibration!$A$2:$A$4,Calibration!$D$2:$D$4,G102)</f>
        <v>604.74669483231537</v>
      </c>
    </row>
    <row r="103" spans="1:12" x14ac:dyDescent="0.25">
      <c r="A103">
        <v>505080</v>
      </c>
      <c r="B103">
        <v>14.93299961</v>
      </c>
      <c r="C103">
        <v>0.30719000000000002</v>
      </c>
      <c r="D103">
        <v>35.421001429999997</v>
      </c>
      <c r="E103">
        <v>0.33465001</v>
      </c>
      <c r="F103">
        <v>37.555000309999997</v>
      </c>
      <c r="G103">
        <v>0.99209999999999998</v>
      </c>
      <c r="H103">
        <v>33.890998840000002</v>
      </c>
      <c r="J103" s="2">
        <f>TREND(Calibration!$A$2:$A$4,Calibration!$B$2:$B$4,C103)</f>
        <v>369.92317355841874</v>
      </c>
      <c r="K103" s="2">
        <f>TREND(Calibration!$A$2:$A$4,Calibration!$C$2:$C$4,E103)</f>
        <v>1093.4668598718652</v>
      </c>
      <c r="L103" s="2">
        <f>TREND(Calibration!$A$2:$A$4,Calibration!$D$2:$D$4,G103)</f>
        <v>605.80287409586424</v>
      </c>
    </row>
    <row r="104" spans="1:12" x14ac:dyDescent="0.25">
      <c r="A104">
        <v>510080</v>
      </c>
      <c r="B104">
        <v>14.91899967</v>
      </c>
      <c r="C104">
        <v>0.30708000000000002</v>
      </c>
      <c r="D104">
        <v>35.446998600000001</v>
      </c>
      <c r="E104">
        <v>0.33449000000000001</v>
      </c>
      <c r="F104">
        <v>37.59500122</v>
      </c>
      <c r="G104">
        <v>0.98670000000000002</v>
      </c>
      <c r="H104">
        <v>33.908000950000002</v>
      </c>
      <c r="J104" s="2">
        <f>TREND(Calibration!$A$2:$A$4,Calibration!$B$2:$B$4,C104)</f>
        <v>369.43466790378443</v>
      </c>
      <c r="K104" s="2">
        <f>TREND(Calibration!$A$2:$A$4,Calibration!$C$2:$C$4,E104)</f>
        <v>1092.2334356129188</v>
      </c>
      <c r="L104" s="2">
        <f>TREND(Calibration!$A$2:$A$4,Calibration!$D$2:$D$4,G104)</f>
        <v>602.44791225915787</v>
      </c>
    </row>
    <row r="105" spans="1:12" x14ac:dyDescent="0.25">
      <c r="A105">
        <v>515081</v>
      </c>
      <c r="B105">
        <v>14.916000370000001</v>
      </c>
      <c r="C105">
        <v>0.30794999000000001</v>
      </c>
      <c r="D105">
        <v>35.463001249999998</v>
      </c>
      <c r="E105">
        <v>0.33356999999999998</v>
      </c>
      <c r="F105">
        <v>37.549999239999998</v>
      </c>
      <c r="G105">
        <v>0.97750002000000003</v>
      </c>
      <c r="H105">
        <v>33.908000950000002</v>
      </c>
      <c r="J105" s="2">
        <f>TREND(Calibration!$A$2:$A$4,Calibration!$B$2:$B$4,C105)</f>
        <v>373.29825912628803</v>
      </c>
      <c r="K105" s="2">
        <f>TREND(Calibration!$A$2:$A$4,Calibration!$C$2:$C$4,E105)</f>
        <v>1085.1416893581179</v>
      </c>
      <c r="L105" s="2">
        <f>TREND(Calibration!$A$2:$A$4,Calibration!$D$2:$D$4,G105)</f>
        <v>596.73206377796123</v>
      </c>
    </row>
    <row r="106" spans="1:12" x14ac:dyDescent="0.25">
      <c r="A106">
        <v>520091</v>
      </c>
      <c r="B106">
        <v>15.02999973</v>
      </c>
      <c r="C106">
        <v>0.31395000000000001</v>
      </c>
      <c r="D106">
        <v>35.444000240000001</v>
      </c>
      <c r="E106">
        <v>0.33232999000000002</v>
      </c>
      <c r="F106">
        <v>37.609001159999998</v>
      </c>
      <c r="G106">
        <v>0.98879998999999996</v>
      </c>
      <c r="H106">
        <v>33.852001190000003</v>
      </c>
      <c r="J106" s="2">
        <f>TREND(Calibration!$A$2:$A$4,Calibration!$B$2:$B$4,C106)</f>
        <v>399.9440665159525</v>
      </c>
      <c r="K106" s="2">
        <f>TREND(Calibration!$A$2:$A$4,Calibration!$C$2:$C$4,E106)</f>
        <v>1075.5831716696227</v>
      </c>
      <c r="L106" s="2">
        <f>TREND(Calibration!$A$2:$A$4,Calibration!$D$2:$D$4,G106)</f>
        <v>603.75261342720694</v>
      </c>
    </row>
    <row r="107" spans="1:12" x14ac:dyDescent="0.25">
      <c r="A107">
        <v>525080</v>
      </c>
      <c r="B107">
        <v>15.13099957</v>
      </c>
      <c r="C107">
        <v>0.30557001</v>
      </c>
      <c r="D107">
        <v>35.397998809999997</v>
      </c>
      <c r="E107">
        <v>0.32995000000000002</v>
      </c>
      <c r="F107">
        <v>37.578998570000003</v>
      </c>
      <c r="G107">
        <v>0.98070002000000001</v>
      </c>
      <c r="H107">
        <v>33.863998410000001</v>
      </c>
      <c r="J107" s="2">
        <f>TREND(Calibration!$A$2:$A$4,Calibration!$B$2:$B$4,C107)</f>
        <v>362.72886196340755</v>
      </c>
      <c r="K107" s="2">
        <f>TREND(Calibration!$A$2:$A$4,Calibration!$C$2:$C$4,E107)</f>
        <v>1057.2372095294447</v>
      </c>
      <c r="L107" s="2">
        <f>TREND(Calibration!$A$2:$A$4,Calibration!$D$2:$D$4,G107)</f>
        <v>598.72018931082425</v>
      </c>
    </row>
    <row r="108" spans="1:12" x14ac:dyDescent="0.25">
      <c r="A108">
        <v>530080</v>
      </c>
      <c r="B108">
        <v>15.251000400000001</v>
      </c>
      <c r="C108">
        <v>0.30930001000000001</v>
      </c>
      <c r="D108">
        <v>35.435001370000002</v>
      </c>
      <c r="E108">
        <v>0.33006001000000001</v>
      </c>
      <c r="F108">
        <v>37.583000179999999</v>
      </c>
      <c r="G108">
        <v>0.98559998999999998</v>
      </c>
      <c r="H108">
        <v>33.894001009999997</v>
      </c>
      <c r="J108" s="2">
        <f>TREND(Calibration!$A$2:$A$4,Calibration!$B$2:$B$4,C108)</f>
        <v>379.29364461601131</v>
      </c>
      <c r="K108" s="2">
        <f>TREND(Calibration!$A$2:$A$4,Calibration!$C$2:$C$4,E108)</f>
        <v>1058.0852127962823</v>
      </c>
      <c r="L108" s="2">
        <f>TREND(Calibration!$A$2:$A$4,Calibration!$D$2:$D$4,G108)</f>
        <v>601.76448789434392</v>
      </c>
    </row>
    <row r="109" spans="1:12" x14ac:dyDescent="0.25">
      <c r="A109">
        <v>535080</v>
      </c>
      <c r="B109">
        <v>15.29599953</v>
      </c>
      <c r="C109">
        <v>0.308</v>
      </c>
      <c r="D109">
        <v>35.437999730000001</v>
      </c>
      <c r="E109">
        <v>0.32962000000000002</v>
      </c>
      <c r="F109">
        <v>37.598999020000001</v>
      </c>
      <c r="G109">
        <v>0.98449998999999999</v>
      </c>
      <c r="H109">
        <v>33.848999020000001</v>
      </c>
      <c r="J109" s="2">
        <f>TREND(Calibration!$A$2:$A$4,Calibration!$B$2:$B$4,C109)</f>
        <v>373.52035156072679</v>
      </c>
      <c r="K109" s="2">
        <f>TREND(Calibration!$A$2:$A$4,Calibration!$C$2:$C$4,E109)</f>
        <v>1054.6934309815272</v>
      </c>
      <c r="L109" s="2">
        <f>TREND(Calibration!$A$2:$A$4,Calibration!$D$2:$D$4,G109)</f>
        <v>601.08106974242219</v>
      </c>
    </row>
    <row r="110" spans="1:12" x14ac:dyDescent="0.25">
      <c r="A110">
        <v>540195</v>
      </c>
      <c r="B110">
        <v>15.23499966</v>
      </c>
      <c r="C110">
        <v>0.30432998999999999</v>
      </c>
      <c r="D110">
        <v>35.436000819999997</v>
      </c>
      <c r="E110">
        <v>0.32925000999999998</v>
      </c>
      <c r="F110">
        <v>37.575000760000002</v>
      </c>
      <c r="G110">
        <v>0.99099999999999999</v>
      </c>
      <c r="H110">
        <v>33.867000580000003</v>
      </c>
      <c r="J110" s="2">
        <f>TREND(Calibration!$A$2:$A$4,Calibration!$B$2:$B$4,C110)</f>
        <v>357.22198212831859</v>
      </c>
      <c r="K110" s="2">
        <f>TREND(Calibration!$A$2:$A$4,Calibration!$C$2:$C$4,E110)</f>
        <v>1051.8413927241202</v>
      </c>
      <c r="L110" s="2">
        <f>TREND(Calibration!$A$2:$A$4,Calibration!$D$2:$D$4,G110)</f>
        <v>605.11945594394251</v>
      </c>
    </row>
    <row r="111" spans="1:12" x14ac:dyDescent="0.25">
      <c r="A111">
        <v>545079</v>
      </c>
      <c r="B111">
        <v>15.15400028</v>
      </c>
      <c r="C111">
        <v>0.30794999000000001</v>
      </c>
      <c r="D111">
        <v>35.458000179999999</v>
      </c>
      <c r="E111">
        <v>0.32929998999999999</v>
      </c>
      <c r="F111">
        <v>37.569000240000001</v>
      </c>
      <c r="G111">
        <v>0.97909999000000003</v>
      </c>
      <c r="H111">
        <v>33.840999600000004</v>
      </c>
      <c r="J111" s="2">
        <f>TREND(Calibration!$A$2:$A$4,Calibration!$B$2:$B$4,C111)</f>
        <v>373.29825912628803</v>
      </c>
      <c r="K111" s="2">
        <f>TREND(Calibration!$A$2:$A$4,Calibration!$C$2:$C$4,E111)</f>
        <v>1052.2266595478325</v>
      </c>
      <c r="L111" s="2">
        <f>TREND(Calibration!$A$2:$A$4,Calibration!$D$2:$D$4,G111)</f>
        <v>597.72610790571582</v>
      </c>
    </row>
    <row r="112" spans="1:12" x14ac:dyDescent="0.25">
      <c r="A112">
        <v>550089</v>
      </c>
      <c r="B112">
        <v>15.006999970000001</v>
      </c>
      <c r="C112">
        <v>0.30643999999999999</v>
      </c>
      <c r="D112">
        <v>35.457000729999997</v>
      </c>
      <c r="E112">
        <v>0.32990000000000003</v>
      </c>
      <c r="F112">
        <v>37.548000340000002</v>
      </c>
      <c r="G112">
        <v>0.98180002</v>
      </c>
      <c r="H112">
        <v>33.813999180000003</v>
      </c>
      <c r="J112" s="2">
        <f>TREND(Calibration!$A$2:$A$4,Calibration!$B$2:$B$4,C112)</f>
        <v>366.59245318591115</v>
      </c>
      <c r="K112" s="2">
        <f>TREND(Calibration!$A$2:$A$4,Calibration!$C$2:$C$4,E112)</f>
        <v>1056.851788537336</v>
      </c>
      <c r="L112" s="2">
        <f>TREND(Calibration!$A$2:$A$4,Calibration!$D$2:$D$4,G112)</f>
        <v>599.40360746274587</v>
      </c>
    </row>
    <row r="113" spans="1:12" x14ac:dyDescent="0.25">
      <c r="A113">
        <v>555079</v>
      </c>
      <c r="B113">
        <v>14.980999949999999</v>
      </c>
      <c r="C113">
        <v>0.30610999</v>
      </c>
      <c r="D113">
        <v>35.437000269999999</v>
      </c>
      <c r="E113">
        <v>0.33087</v>
      </c>
      <c r="F113">
        <v>37.611000060000002</v>
      </c>
      <c r="G113">
        <v>0.99690002</v>
      </c>
      <c r="H113">
        <v>33.855998990000003</v>
      </c>
      <c r="J113" s="2">
        <f>TREND(Calibration!$A$2:$A$4,Calibration!$B$2:$B$4,C113)</f>
        <v>365.12689181240307</v>
      </c>
      <c r="K113" s="2">
        <f>TREND(Calibration!$A$2:$A$4,Calibration!$C$2:$C$4,E113)</f>
        <v>1064.3289557842456</v>
      </c>
      <c r="L113" s="2">
        <f>TREND(Calibration!$A$2:$A$4,Calibration!$D$2:$D$4,G113)</f>
        <v>608.78507482094335</v>
      </c>
    </row>
    <row r="114" spans="1:12" x14ac:dyDescent="0.25">
      <c r="A114">
        <v>560079</v>
      </c>
      <c r="B114">
        <v>14.93599987</v>
      </c>
      <c r="C114">
        <v>0.30610999</v>
      </c>
      <c r="D114">
        <v>35.437000269999999</v>
      </c>
      <c r="E114">
        <v>0.33254001</v>
      </c>
      <c r="F114">
        <v>37.613998410000001</v>
      </c>
      <c r="G114">
        <v>0.99750000000000005</v>
      </c>
      <c r="H114">
        <v>33.778999329999998</v>
      </c>
      <c r="J114" s="2">
        <f>TREND(Calibration!$A$2:$A$4,Calibration!$B$2:$B$4,C114)</f>
        <v>365.12689181240307</v>
      </c>
      <c r="K114" s="2">
        <f>TREND(Calibration!$A$2:$A$4,Calibration!$C$2:$C$4,E114)</f>
        <v>1077.2020940048762</v>
      </c>
      <c r="L114" s="2">
        <f>TREND(Calibration!$A$2:$A$4,Calibration!$D$2:$D$4,G114)</f>
        <v>609.15783593257061</v>
      </c>
    </row>
    <row r="115" spans="1:12" x14ac:dyDescent="0.25">
      <c r="A115">
        <v>565080</v>
      </c>
      <c r="B115">
        <v>14.91300011</v>
      </c>
      <c r="C115">
        <v>0.30691998999999998</v>
      </c>
      <c r="D115">
        <v>35.453998570000003</v>
      </c>
      <c r="E115">
        <v>0.32686999</v>
      </c>
      <c r="F115">
        <v>37.561000819999997</v>
      </c>
      <c r="G115">
        <v>0.98989998999999995</v>
      </c>
      <c r="H115">
        <v>33.745998380000003</v>
      </c>
      <c r="J115" s="2">
        <f>TREND(Calibration!$A$2:$A$4,Calibration!$B$2:$B$4,C115)</f>
        <v>368.7240698147109</v>
      </c>
      <c r="K115" s="2">
        <f>TREND(Calibration!$A$2:$A$4,Calibration!$C$2:$C$4,E115)</f>
        <v>1033.4951993313473</v>
      </c>
      <c r="L115" s="2">
        <f>TREND(Calibration!$A$2:$A$4,Calibration!$D$2:$D$4,G115)</f>
        <v>604.43603157912855</v>
      </c>
    </row>
    <row r="116" spans="1:12" x14ac:dyDescent="0.25">
      <c r="A116">
        <v>570166</v>
      </c>
      <c r="B116">
        <v>15.02999973</v>
      </c>
      <c r="C116">
        <v>0.30594999</v>
      </c>
      <c r="D116">
        <v>35.393001560000002</v>
      </c>
      <c r="E116">
        <v>0.32734998999999998</v>
      </c>
      <c r="F116">
        <v>37.583000179999999</v>
      </c>
      <c r="G116">
        <v>0.99099999999999999</v>
      </c>
      <c r="H116">
        <v>33.811000819999997</v>
      </c>
      <c r="J116" s="2">
        <f>TREND(Calibration!$A$2:$A$4,Calibration!$B$2:$B$4,C116)</f>
        <v>364.4163381329347</v>
      </c>
      <c r="K116" s="2">
        <f>TREND(Calibration!$A$2:$A$4,Calibration!$C$2:$C$4,E116)</f>
        <v>1037.195240855591</v>
      </c>
      <c r="L116" s="2">
        <f>TREND(Calibration!$A$2:$A$4,Calibration!$D$2:$D$4,G116)</f>
        <v>605.11945594394251</v>
      </c>
    </row>
    <row r="117" spans="1:12" x14ac:dyDescent="0.25">
      <c r="A117">
        <v>575079</v>
      </c>
      <c r="B117">
        <v>15.144000050000001</v>
      </c>
      <c r="C117">
        <v>0.30426999999999998</v>
      </c>
      <c r="D117">
        <v>35.39599991</v>
      </c>
      <c r="E117">
        <v>0.32724999999999999</v>
      </c>
      <c r="F117">
        <v>37.596000670000002</v>
      </c>
      <c r="G117">
        <v>0.98879998999999996</v>
      </c>
      <c r="H117">
        <v>33.756000520000001</v>
      </c>
      <c r="J117" s="2">
        <f>TREND(Calibration!$A$2:$A$4,Calibration!$B$2:$B$4,C117)</f>
        <v>356.95556890812304</v>
      </c>
      <c r="K117" s="2">
        <f>TREND(Calibration!$A$2:$A$4,Calibration!$C$2:$C$4,E117)</f>
        <v>1036.424475955572</v>
      </c>
      <c r="L117" s="2">
        <f>TREND(Calibration!$A$2:$A$4,Calibration!$D$2:$D$4,G117)</f>
        <v>603.75261342720694</v>
      </c>
    </row>
    <row r="118" spans="1:12" x14ac:dyDescent="0.25">
      <c r="A118">
        <v>580175</v>
      </c>
      <c r="B118">
        <v>15.222000120000001</v>
      </c>
      <c r="C118">
        <v>0.30546001</v>
      </c>
      <c r="D118">
        <v>35.372001650000001</v>
      </c>
      <c r="E118">
        <v>0.32756998999999998</v>
      </c>
      <c r="F118">
        <v>37.560001370000002</v>
      </c>
      <c r="G118">
        <v>0.98070002000000001</v>
      </c>
      <c r="H118">
        <v>33.82799911</v>
      </c>
      <c r="J118" s="2">
        <f>TREND(Calibration!$A$2:$A$4,Calibration!$B$2:$B$4,C118)</f>
        <v>362.24035630877324</v>
      </c>
      <c r="K118" s="2">
        <f>TREND(Calibration!$A$2:$A$4,Calibration!$C$2:$C$4,E118)</f>
        <v>1038.8910932208694</v>
      </c>
      <c r="L118" s="2">
        <f>TREND(Calibration!$A$2:$A$4,Calibration!$D$2:$D$4,G118)</f>
        <v>598.72018931082425</v>
      </c>
    </row>
    <row r="119" spans="1:12" x14ac:dyDescent="0.25">
      <c r="A119">
        <v>585080</v>
      </c>
      <c r="B119">
        <v>15.256999970000001</v>
      </c>
      <c r="C119">
        <v>0.30702998999999997</v>
      </c>
      <c r="D119">
        <v>35.39599991</v>
      </c>
      <c r="E119">
        <v>0.32865</v>
      </c>
      <c r="F119">
        <v>37.563999180000003</v>
      </c>
      <c r="G119">
        <v>0.98449998999999999</v>
      </c>
      <c r="H119">
        <v>33.848999020000001</v>
      </c>
      <c r="J119" s="2">
        <f>TREND(Calibration!$A$2:$A$4,Calibration!$B$2:$B$4,C119)</f>
        <v>369.21257546934544</v>
      </c>
      <c r="K119" s="2">
        <f>TREND(Calibration!$A$2:$A$4,Calibration!$C$2:$C$4,E119)</f>
        <v>1047.2162637346171</v>
      </c>
      <c r="L119" s="2">
        <f>TREND(Calibration!$A$2:$A$4,Calibration!$D$2:$D$4,G119)</f>
        <v>601.08106974242219</v>
      </c>
    </row>
    <row r="120" spans="1:12" x14ac:dyDescent="0.25">
      <c r="A120">
        <v>590080</v>
      </c>
      <c r="B120">
        <v>15.22399998</v>
      </c>
      <c r="C120">
        <v>0.30827000999999998</v>
      </c>
      <c r="D120">
        <v>35.415000919999997</v>
      </c>
      <c r="E120">
        <v>0.33054</v>
      </c>
      <c r="F120">
        <v>37.566001890000003</v>
      </c>
      <c r="G120">
        <v>0.96880001000000004</v>
      </c>
      <c r="H120">
        <v>33.814998629999998</v>
      </c>
      <c r="J120" s="2">
        <f>TREND(Calibration!$A$2:$A$4,Calibration!$B$2:$B$4,C120)</f>
        <v>374.7194553044344</v>
      </c>
      <c r="K120" s="2">
        <f>TREND(Calibration!$A$2:$A$4,Calibration!$C$2:$C$4,E120)</f>
        <v>1061.7851772363276</v>
      </c>
      <c r="L120" s="2">
        <f>TREND(Calibration!$A$2:$A$4,Calibration!$D$2:$D$4,G120)</f>
        <v>591.32684127259756</v>
      </c>
    </row>
    <row r="121" spans="1:12" x14ac:dyDescent="0.25">
      <c r="A121">
        <v>595080</v>
      </c>
      <c r="B121">
        <v>15.152999879999999</v>
      </c>
      <c r="C121">
        <v>0.30897998999999998</v>
      </c>
      <c r="D121">
        <v>35.346000670000002</v>
      </c>
      <c r="E121">
        <v>0.33217001000000002</v>
      </c>
      <c r="F121">
        <v>37.570999149999999</v>
      </c>
      <c r="G121">
        <v>0.98830003</v>
      </c>
      <c r="H121">
        <v>33.868000029999997</v>
      </c>
      <c r="J121" s="2">
        <f>TREND(Calibration!$A$2:$A$4,Calibration!$B$2:$B$4,C121)</f>
        <v>377.8724484378647</v>
      </c>
      <c r="K121" s="2">
        <f>TREND(Calibration!$A$2:$A$4,Calibration!$C$2:$C$4,E121)</f>
        <v>1074.3499786632713</v>
      </c>
      <c r="L121" s="2">
        <f>TREND(Calibration!$A$2:$A$4,Calibration!$D$2:$D$4,G121)</f>
        <v>603.44199366426619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15.52900028</v>
      </c>
      <c r="C2">
        <v>0.30346000000000001</v>
      </c>
      <c r="D2">
        <v>35.564998629999998</v>
      </c>
      <c r="E2">
        <v>0.24773000000000001</v>
      </c>
      <c r="F2">
        <v>37.459999080000003</v>
      </c>
      <c r="G2">
        <v>0.96020000999999999</v>
      </c>
      <c r="H2">
        <v>33.862998959999999</v>
      </c>
      <c r="J2" s="2">
        <f>TREND(Calibration!$A$2:$A$4,Calibration!$B$2:$B$4,C2)</f>
        <v>353.35839090581499</v>
      </c>
      <c r="K2" s="2">
        <f>TREND(Calibration!$A$2:$A$4,Calibration!$C$2:$C$4,E2)</f>
        <v>423.45093010581922</v>
      </c>
      <c r="L2" s="2">
        <f>TREND(Calibration!$A$2:$A$4,Calibration!$D$2:$D$4,G2)</f>
        <v>585.98375390302806</v>
      </c>
    </row>
    <row r="3" spans="1:12" x14ac:dyDescent="0.25">
      <c r="A3">
        <v>5109</v>
      </c>
      <c r="B3">
        <v>15.46700001</v>
      </c>
      <c r="C3">
        <v>0.30335000000000001</v>
      </c>
      <c r="D3">
        <v>35.557998660000003</v>
      </c>
      <c r="E3">
        <v>0.24806</v>
      </c>
      <c r="F3">
        <v>37.459999080000003</v>
      </c>
      <c r="G3">
        <v>0.96780001999999998</v>
      </c>
      <c r="H3">
        <v>33.930000309999997</v>
      </c>
      <c r="J3" s="2">
        <f>TREND(Calibration!$A$2:$A$4,Calibration!$B$2:$B$4,C3)</f>
        <v>352.86988525118068</v>
      </c>
      <c r="K3" s="2">
        <f>TREND(Calibration!$A$2:$A$4,Calibration!$C$2:$C$4,E3)</f>
        <v>425.99470865373678</v>
      </c>
      <c r="L3" s="2">
        <f>TREND(Calibration!$A$2:$A$4,Calibration!$D$2:$D$4,G3)</f>
        <v>590.70555825647011</v>
      </c>
    </row>
    <row r="4" spans="1:12" x14ac:dyDescent="0.25">
      <c r="A4">
        <v>10082</v>
      </c>
      <c r="B4">
        <v>15.3409996</v>
      </c>
      <c r="C4">
        <v>0.31086998999999998</v>
      </c>
      <c r="D4">
        <v>35.576999659999998</v>
      </c>
      <c r="E4">
        <v>0.25038000999999999</v>
      </c>
      <c r="F4">
        <v>37.437999730000001</v>
      </c>
      <c r="G4">
        <v>0.95749998000000003</v>
      </c>
      <c r="H4">
        <v>33.939998629999998</v>
      </c>
      <c r="J4" s="2">
        <f>TREND(Calibration!$A$2:$A$4,Calibration!$B$2:$B$4,C4)</f>
        <v>386.2658637765835</v>
      </c>
      <c r="K4" s="2">
        <f>TREND(Calibration!$A$2:$A$4,Calibration!$C$2:$C$4,E4)</f>
        <v>443.87831977178098</v>
      </c>
      <c r="L4" s="2">
        <f>TREND(Calibration!$A$2:$A$4,Calibration!$D$2:$D$4,G4)</f>
        <v>584.30625434599801</v>
      </c>
    </row>
    <row r="5" spans="1:12" x14ac:dyDescent="0.25">
      <c r="A5">
        <v>15291</v>
      </c>
      <c r="B5">
        <v>15.24699974</v>
      </c>
      <c r="C5">
        <v>0.30648999999999998</v>
      </c>
      <c r="D5">
        <v>35.539001460000001</v>
      </c>
      <c r="E5">
        <v>0.25119001000000002</v>
      </c>
      <c r="F5">
        <v>37.472999569999999</v>
      </c>
      <c r="G5">
        <v>0.96780001999999998</v>
      </c>
      <c r="H5">
        <v>33.969001769999998</v>
      </c>
      <c r="J5" s="2">
        <f>TREND(Calibration!$A$2:$A$4,Calibration!$B$2:$B$4,C5)</f>
        <v>366.81450121074499</v>
      </c>
      <c r="K5" s="2">
        <f>TREND(Calibration!$A$2:$A$4,Calibration!$C$2:$C$4,E5)</f>
        <v>450.12213984394293</v>
      </c>
      <c r="L5" s="2">
        <f>TREND(Calibration!$A$2:$A$4,Calibration!$D$2:$D$4,G5)</f>
        <v>590.70555825647011</v>
      </c>
    </row>
    <row r="6" spans="1:12" x14ac:dyDescent="0.25">
      <c r="A6">
        <v>20095</v>
      </c>
      <c r="B6">
        <v>15.213999749999999</v>
      </c>
      <c r="C6">
        <v>0.30318999000000002</v>
      </c>
      <c r="D6">
        <v>35.533000950000002</v>
      </c>
      <c r="E6">
        <v>0.25324999999999998</v>
      </c>
      <c r="F6">
        <v>37.47000122</v>
      </c>
      <c r="G6">
        <v>0.96670001999999999</v>
      </c>
      <c r="H6">
        <v>34.0359993</v>
      </c>
      <c r="J6" s="2">
        <f>TREND(Calibration!$A$2:$A$4,Calibration!$B$2:$B$4,C6)</f>
        <v>352.1592871621076</v>
      </c>
      <c r="K6" s="2">
        <f>TREND(Calibration!$A$2:$A$4,Calibration!$C$2:$C$4,E6)</f>
        <v>466.00140763462468</v>
      </c>
      <c r="L6" s="2">
        <f>TREND(Calibration!$A$2:$A$4,Calibration!$D$2:$D$4,G6)</f>
        <v>590.02214010454838</v>
      </c>
    </row>
    <row r="7" spans="1:12" x14ac:dyDescent="0.25">
      <c r="A7">
        <v>25088</v>
      </c>
      <c r="B7">
        <v>15.130000109999999</v>
      </c>
      <c r="C7">
        <v>0.30480998999999998</v>
      </c>
      <c r="D7">
        <v>35.513999939999998</v>
      </c>
      <c r="E7">
        <v>0.25319001000000002</v>
      </c>
      <c r="F7">
        <v>37.498001100000003</v>
      </c>
      <c r="G7">
        <v>0.97589999000000005</v>
      </c>
      <c r="H7">
        <v>33.945999149999999</v>
      </c>
      <c r="J7" s="2">
        <f>TREND(Calibration!$A$2:$A$4,Calibration!$B$2:$B$4,C7)</f>
        <v>359.35364316672326</v>
      </c>
      <c r="K7" s="2">
        <f>TREND(Calibration!$A$2:$A$4,Calibration!$C$2:$C$4,E7)</f>
        <v>465.53897952829288</v>
      </c>
      <c r="L7" s="2">
        <f>TREND(Calibration!$A$2:$A$4,Calibration!$D$2:$D$4,G7)</f>
        <v>595.7379823728528</v>
      </c>
    </row>
    <row r="8" spans="1:12" x14ac:dyDescent="0.25">
      <c r="A8">
        <v>30083</v>
      </c>
      <c r="B8">
        <v>15.100999829999999</v>
      </c>
      <c r="C8">
        <v>0.30568001</v>
      </c>
      <c r="D8">
        <v>35.548999790000003</v>
      </c>
      <c r="E8">
        <v>0.25459999</v>
      </c>
      <c r="F8">
        <v>37.453998570000003</v>
      </c>
      <c r="G8">
        <v>0.96990001000000003</v>
      </c>
      <c r="H8">
        <v>33.888999939999998</v>
      </c>
      <c r="J8" s="2">
        <f>TREND(Calibration!$A$2:$A$4,Calibration!$B$2:$B$4,C8)</f>
        <v>363.21736761804209</v>
      </c>
      <c r="K8" s="2">
        <f>TREND(Calibration!$A$2:$A$4,Calibration!$C$2:$C$4,E8)</f>
        <v>476.40769733736261</v>
      </c>
      <c r="L8" s="2">
        <f>TREND(Calibration!$A$2:$A$4,Calibration!$D$2:$D$4,G8)</f>
        <v>592.01025942451918</v>
      </c>
    </row>
    <row r="9" spans="1:12" x14ac:dyDescent="0.25">
      <c r="A9">
        <v>35156</v>
      </c>
      <c r="B9">
        <v>15.130000109999999</v>
      </c>
      <c r="C9">
        <v>0.30498001000000002</v>
      </c>
      <c r="D9">
        <v>35.5359993</v>
      </c>
      <c r="E9">
        <v>0.25562000000000001</v>
      </c>
      <c r="F9">
        <v>37.463001249999998</v>
      </c>
      <c r="G9">
        <v>0.97210001999999995</v>
      </c>
      <c r="H9">
        <v>33.90499878</v>
      </c>
      <c r="J9" s="2">
        <f>TREND(Calibration!$A$2:$A$4,Calibration!$B$2:$B$4,C9)</f>
        <v>360.10869527036857</v>
      </c>
      <c r="K9" s="2">
        <f>TREND(Calibration!$A$2:$A$4,Calibration!$C$2:$C$4,E9)</f>
        <v>484.27036266057962</v>
      </c>
      <c r="L9" s="2">
        <f>TREND(Calibration!$A$2:$A$4,Calibration!$D$2:$D$4,G9)</f>
        <v>593.37710194125475</v>
      </c>
    </row>
    <row r="10" spans="1:12" x14ac:dyDescent="0.25">
      <c r="A10">
        <v>40084</v>
      </c>
      <c r="B10">
        <v>15.213999749999999</v>
      </c>
      <c r="C10">
        <v>0.30480998999999998</v>
      </c>
      <c r="D10">
        <v>35.542999270000003</v>
      </c>
      <c r="E10">
        <v>0.28200001000000002</v>
      </c>
      <c r="F10">
        <v>37.47900009</v>
      </c>
      <c r="G10">
        <v>0.97589999000000005</v>
      </c>
      <c r="H10">
        <v>33.930000309999997</v>
      </c>
      <c r="J10" s="2">
        <f>TREND(Calibration!$A$2:$A$4,Calibration!$B$2:$B$4,C10)</f>
        <v>359.35364316672326</v>
      </c>
      <c r="K10" s="2">
        <f>TREND(Calibration!$A$2:$A$4,Calibration!$C$2:$C$4,E10)</f>
        <v>687.61855518135349</v>
      </c>
      <c r="L10" s="2">
        <f>TREND(Calibration!$A$2:$A$4,Calibration!$D$2:$D$4,G10)</f>
        <v>595.7379823728528</v>
      </c>
    </row>
    <row r="11" spans="1:12" x14ac:dyDescent="0.25">
      <c r="A11">
        <v>45083</v>
      </c>
      <c r="B11">
        <v>15.24699974</v>
      </c>
      <c r="C11">
        <v>0.30384000999999999</v>
      </c>
      <c r="D11">
        <v>35.52999878</v>
      </c>
      <c r="E11">
        <v>0.27751999999999999</v>
      </c>
      <c r="F11">
        <v>37.430999759999999</v>
      </c>
      <c r="G11">
        <v>0.96719997999999996</v>
      </c>
      <c r="H11">
        <v>33.908000950000002</v>
      </c>
      <c r="J11" s="2">
        <f>TREND(Calibration!$A$2:$A$4,Calibration!$B$2:$B$4,C11)</f>
        <v>355.04600030415713</v>
      </c>
      <c r="K11" s="2">
        <f>TREND(Calibration!$A$2:$A$4,Calibration!$C$2:$C$4,E11)</f>
        <v>653.08475720421097</v>
      </c>
      <c r="L11" s="2">
        <f>TREND(Calibration!$A$2:$A$4,Calibration!$D$2:$D$4,G11)</f>
        <v>590.33275986748913</v>
      </c>
    </row>
    <row r="12" spans="1:12" x14ac:dyDescent="0.25">
      <c r="A12">
        <v>50094</v>
      </c>
      <c r="B12">
        <v>15.32800007</v>
      </c>
      <c r="C12">
        <v>0.30437999999999998</v>
      </c>
      <c r="D12">
        <v>35.546001429999997</v>
      </c>
      <c r="E12">
        <v>0.27140998999999999</v>
      </c>
      <c r="F12">
        <v>37.444000240000001</v>
      </c>
      <c r="G12">
        <v>0.96399999000000003</v>
      </c>
      <c r="H12">
        <v>33.90499878</v>
      </c>
      <c r="J12" s="2">
        <f>TREND(Calibration!$A$2:$A$4,Calibration!$B$2:$B$4,C12)</f>
        <v>357.44407456275735</v>
      </c>
      <c r="K12" s="2">
        <f>TREND(Calibration!$A$2:$A$4,Calibration!$C$2:$C$4,E12)</f>
        <v>605.98623488432372</v>
      </c>
      <c r="L12" s="2">
        <f>TREND(Calibration!$A$2:$A$4,Calibration!$D$2:$D$4,G12)</f>
        <v>588.34464054751845</v>
      </c>
    </row>
    <row r="13" spans="1:12" x14ac:dyDescent="0.25">
      <c r="A13">
        <v>55083</v>
      </c>
      <c r="B13">
        <v>15.385999679999999</v>
      </c>
      <c r="C13">
        <v>0.30346000000000001</v>
      </c>
      <c r="D13">
        <v>35.533000950000002</v>
      </c>
      <c r="E13">
        <v>0.27513999</v>
      </c>
      <c r="F13">
        <v>37.424999239999998</v>
      </c>
      <c r="G13">
        <v>0.95910001</v>
      </c>
      <c r="H13">
        <v>33.943000789999999</v>
      </c>
      <c r="J13" s="2">
        <f>TREND(Calibration!$A$2:$A$4,Calibration!$B$2:$B$4,C13)</f>
        <v>353.35839090581499</v>
      </c>
      <c r="K13" s="2">
        <f>TREND(Calibration!$A$2:$A$4,Calibration!$C$2:$C$4,E13)</f>
        <v>634.73864089563654</v>
      </c>
      <c r="L13" s="2">
        <f>TREND(Calibration!$A$2:$A$4,Calibration!$D$2:$D$4,G13)</f>
        <v>585.30033575110645</v>
      </c>
    </row>
    <row r="14" spans="1:12" x14ac:dyDescent="0.25">
      <c r="A14">
        <v>60086</v>
      </c>
      <c r="B14">
        <v>15.37300014</v>
      </c>
      <c r="C14">
        <v>0.30487001000000002</v>
      </c>
      <c r="D14">
        <v>35.533000950000002</v>
      </c>
      <c r="E14">
        <v>0.27562001000000003</v>
      </c>
      <c r="F14">
        <v>37.507999419999997</v>
      </c>
      <c r="G14">
        <v>0.96990001000000003</v>
      </c>
      <c r="H14">
        <v>33.9109993</v>
      </c>
      <c r="J14" s="2">
        <f>TREND(Calibration!$A$2:$A$4,Calibration!$B$2:$B$4,C14)</f>
        <v>359.62018961573403</v>
      </c>
      <c r="K14" s="2">
        <f>TREND(Calibration!$A$2:$A$4,Calibration!$C$2:$C$4,E14)</f>
        <v>638.43883658827758</v>
      </c>
      <c r="L14" s="2">
        <f>TREND(Calibration!$A$2:$A$4,Calibration!$D$2:$D$4,G14)</f>
        <v>592.01025942451918</v>
      </c>
    </row>
    <row r="15" spans="1:12" x14ac:dyDescent="0.25">
      <c r="A15">
        <v>65083</v>
      </c>
      <c r="B15">
        <v>15.30200005</v>
      </c>
      <c r="C15">
        <v>0.30487001000000002</v>
      </c>
      <c r="D15">
        <v>35.513999939999998</v>
      </c>
      <c r="E15">
        <v>0.27421999000000002</v>
      </c>
      <c r="F15">
        <v>37.47900009</v>
      </c>
      <c r="G15">
        <v>0.97860002999999995</v>
      </c>
      <c r="H15">
        <v>33.974998470000003</v>
      </c>
      <c r="J15" s="2">
        <f>TREND(Calibration!$A$2:$A$4,Calibration!$B$2:$B$4,C15)</f>
        <v>359.62018961573403</v>
      </c>
      <c r="K15" s="2">
        <f>TREND(Calibration!$A$2:$A$4,Calibration!$C$2:$C$4,E15)</f>
        <v>627.64689464083563</v>
      </c>
      <c r="L15" s="2">
        <f>TREND(Calibration!$A$2:$A$4,Calibration!$D$2:$D$4,G15)</f>
        <v>597.41548814277508</v>
      </c>
    </row>
    <row r="16" spans="1:12" x14ac:dyDescent="0.25">
      <c r="A16">
        <v>70084</v>
      </c>
      <c r="B16">
        <v>15.17199993</v>
      </c>
      <c r="C16">
        <v>0.30621999999999999</v>
      </c>
      <c r="D16">
        <v>35.576999659999998</v>
      </c>
      <c r="E16">
        <v>0.27065</v>
      </c>
      <c r="F16">
        <v>37.444000240000001</v>
      </c>
      <c r="G16">
        <v>0.96780001999999998</v>
      </c>
      <c r="H16">
        <v>33.956001280000002</v>
      </c>
      <c r="J16" s="2">
        <f>TREND(Calibration!$A$2:$A$4,Calibration!$B$2:$B$4,C16)</f>
        <v>365.61544187664231</v>
      </c>
      <c r="K16" s="2">
        <f>TREND(Calibration!$A$2:$A$4,Calibration!$C$2:$C$4,E16)</f>
        <v>600.12791288846915</v>
      </c>
      <c r="L16" s="2">
        <f>TREND(Calibration!$A$2:$A$4,Calibration!$D$2:$D$4,G16)</f>
        <v>590.70555825647011</v>
      </c>
    </row>
    <row r="17" spans="1:12" x14ac:dyDescent="0.25">
      <c r="A17">
        <v>75084</v>
      </c>
      <c r="B17">
        <v>15.097000120000001</v>
      </c>
      <c r="C17">
        <v>0.30281001000000002</v>
      </c>
      <c r="D17">
        <v>35.562000269999999</v>
      </c>
      <c r="E17">
        <v>0.26752000999999997</v>
      </c>
      <c r="F17">
        <v>37.444000240000001</v>
      </c>
      <c r="G17">
        <v>0.96560000999999995</v>
      </c>
      <c r="H17">
        <v>33.879001619999997</v>
      </c>
      <c r="J17" s="2">
        <f>TREND(Calibration!$A$2:$A$4,Calibration!$B$2:$B$4,C17)</f>
        <v>350.47181099258023</v>
      </c>
      <c r="K17" s="2">
        <f>TREND(Calibration!$A$2:$A$4,Calibration!$C$2:$C$4,E17)</f>
        <v>576.00063586665988</v>
      </c>
      <c r="L17" s="2">
        <f>TREND(Calibration!$A$2:$A$4,Calibration!$D$2:$D$4,G17)</f>
        <v>589.33871573973443</v>
      </c>
    </row>
    <row r="18" spans="1:12" x14ac:dyDescent="0.25">
      <c r="A18">
        <v>80084</v>
      </c>
      <c r="B18">
        <v>15.05500031</v>
      </c>
      <c r="C18">
        <v>0.30541000000000001</v>
      </c>
      <c r="D18">
        <v>35.551998140000002</v>
      </c>
      <c r="E18">
        <v>0.26357001000000002</v>
      </c>
      <c r="F18">
        <v>37.437999730000001</v>
      </c>
      <c r="G18">
        <v>0.96560000999999995</v>
      </c>
      <c r="H18">
        <v>33.884998320000001</v>
      </c>
      <c r="J18" s="2">
        <f>TREND(Calibration!$A$2:$A$4,Calibration!$B$2:$B$4,C18)</f>
        <v>362.01826387433448</v>
      </c>
      <c r="K18" s="2">
        <f>TREND(Calibration!$A$2:$A$4,Calibration!$C$2:$C$4,E18)</f>
        <v>545.55237749006915</v>
      </c>
      <c r="L18" s="2">
        <f>TREND(Calibration!$A$2:$A$4,Calibration!$D$2:$D$4,G18)</f>
        <v>589.33871573973443</v>
      </c>
    </row>
    <row r="19" spans="1:12" x14ac:dyDescent="0.25">
      <c r="A19">
        <v>85093</v>
      </c>
      <c r="B19">
        <v>15.10700035</v>
      </c>
      <c r="C19">
        <v>0.30588999</v>
      </c>
      <c r="D19">
        <v>35.52999878</v>
      </c>
      <c r="E19">
        <v>0.26129999999999998</v>
      </c>
      <c r="F19">
        <v>37.463001249999998</v>
      </c>
      <c r="G19">
        <v>0.97259998000000003</v>
      </c>
      <c r="H19">
        <v>34.000999450000002</v>
      </c>
      <c r="J19" s="2">
        <f>TREND(Calibration!$A$2:$A$4,Calibration!$B$2:$B$4,C19)</f>
        <v>364.14988050313423</v>
      </c>
      <c r="K19" s="2">
        <f>TREND(Calibration!$A$2:$A$4,Calibration!$C$2:$C$4,E19)</f>
        <v>528.05418736413321</v>
      </c>
      <c r="L19" s="2">
        <f>TREND(Calibration!$A$2:$A$4,Calibration!$D$2:$D$4,G19)</f>
        <v>593.6877217041955</v>
      </c>
    </row>
    <row r="20" spans="1:12" x14ac:dyDescent="0.25">
      <c r="A20">
        <v>90083</v>
      </c>
      <c r="B20">
        <v>15.208000180000001</v>
      </c>
      <c r="C20">
        <v>0.30702998999999997</v>
      </c>
      <c r="D20">
        <v>35.546001429999997</v>
      </c>
      <c r="E20">
        <v>0.26038</v>
      </c>
      <c r="F20">
        <v>37.504001619999997</v>
      </c>
      <c r="G20">
        <v>0.97689998</v>
      </c>
      <c r="H20">
        <v>33.998001100000003</v>
      </c>
      <c r="J20" s="2">
        <f>TREND(Calibration!$A$2:$A$4,Calibration!$B$2:$B$4,C20)</f>
        <v>369.21257546934544</v>
      </c>
      <c r="K20" s="2">
        <f>TREND(Calibration!$A$2:$A$4,Calibration!$C$2:$C$4,E20)</f>
        <v>520.9624411093323</v>
      </c>
      <c r="L20" s="2">
        <f>TREND(Calibration!$A$2:$A$4,Calibration!$D$2:$D$4,G20)</f>
        <v>596.35926538898025</v>
      </c>
    </row>
    <row r="21" spans="1:12" x14ac:dyDescent="0.25">
      <c r="A21">
        <v>95084</v>
      </c>
      <c r="B21">
        <v>15.27600002</v>
      </c>
      <c r="C21">
        <v>0.30761999000000001</v>
      </c>
      <c r="D21">
        <v>35.631000520000001</v>
      </c>
      <c r="E21">
        <v>0.25973001000000001</v>
      </c>
      <c r="F21">
        <v>37.441001890000003</v>
      </c>
      <c r="G21">
        <v>0.96719997999999996</v>
      </c>
      <c r="H21">
        <v>33.9109993</v>
      </c>
      <c r="J21" s="2">
        <f>TREND(Calibration!$A$2:$A$4,Calibration!$B$2:$B$4,C21)</f>
        <v>371.83274216238465</v>
      </c>
      <c r="K21" s="2">
        <f>TREND(Calibration!$A$2:$A$4,Calibration!$C$2:$C$4,E21)</f>
        <v>515.95204529611715</v>
      </c>
      <c r="L21" s="2">
        <f>TREND(Calibration!$A$2:$A$4,Calibration!$D$2:$D$4,G21)</f>
        <v>590.33275986748913</v>
      </c>
    </row>
    <row r="22" spans="1:12" x14ac:dyDescent="0.25">
      <c r="A22">
        <v>100085</v>
      </c>
      <c r="B22">
        <v>15.39299965</v>
      </c>
      <c r="C22">
        <v>0.30903000000000003</v>
      </c>
      <c r="D22">
        <v>35.568000789999999</v>
      </c>
      <c r="E22">
        <v>0.25903000999999998</v>
      </c>
      <c r="F22">
        <v>37.428001399999999</v>
      </c>
      <c r="G22">
        <v>0.95700001999999995</v>
      </c>
      <c r="H22">
        <v>33.930000309999997</v>
      </c>
      <c r="J22" s="2">
        <f>TREND(Calibration!$A$2:$A$4,Calibration!$B$2:$B$4,C22)</f>
        <v>378.0945408723037</v>
      </c>
      <c r="K22" s="2">
        <f>TREND(Calibration!$A$2:$A$4,Calibration!$C$2:$C$4,E22)</f>
        <v>510.55615140659438</v>
      </c>
      <c r="L22" s="2">
        <f>TREND(Calibration!$A$2:$A$4,Calibration!$D$2:$D$4,G22)</f>
        <v>583.99563458305738</v>
      </c>
    </row>
    <row r="23" spans="1:12" x14ac:dyDescent="0.25">
      <c r="A23">
        <v>105085</v>
      </c>
      <c r="B23">
        <v>15.430999760000001</v>
      </c>
      <c r="C23">
        <v>0.30805999000000001</v>
      </c>
      <c r="D23">
        <v>35.564998629999998</v>
      </c>
      <c r="E23">
        <v>0.25810999000000001</v>
      </c>
      <c r="F23">
        <v>37.428001399999999</v>
      </c>
      <c r="G23">
        <v>0.96340000999999997</v>
      </c>
      <c r="H23">
        <v>33.921001429999997</v>
      </c>
      <c r="J23" s="2">
        <f>TREND(Calibration!$A$2:$A$4,Calibration!$B$2:$B$4,C23)</f>
        <v>373.78676478092234</v>
      </c>
      <c r="K23" s="2">
        <f>TREND(Calibration!$A$2:$A$4,Calibration!$C$2:$C$4,E23)</f>
        <v>503.46425098339682</v>
      </c>
      <c r="L23" s="2">
        <f>TREND(Calibration!$A$2:$A$4,Calibration!$D$2:$D$4,G23)</f>
        <v>587.97187943589108</v>
      </c>
    </row>
    <row r="24" spans="1:12" x14ac:dyDescent="0.25">
      <c r="A24">
        <v>110085</v>
      </c>
      <c r="B24">
        <v>15.402000429999999</v>
      </c>
      <c r="C24">
        <v>0.30676001000000003</v>
      </c>
      <c r="D24">
        <v>35.548999790000003</v>
      </c>
      <c r="E24">
        <v>0.25718998999999998</v>
      </c>
      <c r="F24">
        <v>37.424999239999998</v>
      </c>
      <c r="G24">
        <v>0.95910001</v>
      </c>
      <c r="H24">
        <v>33.897998809999997</v>
      </c>
      <c r="J24" s="2">
        <f>TREND(Calibration!$A$2:$A$4,Calibration!$B$2:$B$4,C24)</f>
        <v>368.01360495445283</v>
      </c>
      <c r="K24" s="2">
        <f>TREND(Calibration!$A$2:$A$4,Calibration!$C$2:$C$4,E24)</f>
        <v>496.37250472859569</v>
      </c>
      <c r="L24" s="2">
        <f>TREND(Calibration!$A$2:$A$4,Calibration!$D$2:$D$4,G24)</f>
        <v>585.30033575110645</v>
      </c>
    </row>
    <row r="25" spans="1:12" x14ac:dyDescent="0.25">
      <c r="A25">
        <v>115084</v>
      </c>
      <c r="B25">
        <v>15.3409996</v>
      </c>
      <c r="C25">
        <v>0.30448999999999998</v>
      </c>
      <c r="D25">
        <v>35.576999659999998</v>
      </c>
      <c r="E25">
        <v>0.25681000999999998</v>
      </c>
      <c r="F25">
        <v>37.435001370000002</v>
      </c>
      <c r="G25">
        <v>0.95099997999999997</v>
      </c>
      <c r="H25">
        <v>33.94900131</v>
      </c>
      <c r="J25" s="2">
        <f>TREND(Calibration!$A$2:$A$4,Calibration!$B$2:$B$4,C25)</f>
        <v>357.93258021739189</v>
      </c>
      <c r="K25" s="2">
        <f>TREND(Calibration!$A$2:$A$4,Calibration!$C$2:$C$4,E25)</f>
        <v>493.44345935696606</v>
      </c>
      <c r="L25" s="2">
        <f>TREND(Calibration!$A$2:$A$4,Calibration!$D$2:$D$4,G25)</f>
        <v>580.26787435736992</v>
      </c>
    </row>
    <row r="26" spans="1:12" x14ac:dyDescent="0.25">
      <c r="A26">
        <v>120085</v>
      </c>
      <c r="B26">
        <v>15.22399998</v>
      </c>
      <c r="C26">
        <v>0.30432998999999999</v>
      </c>
      <c r="D26">
        <v>35.546001429999997</v>
      </c>
      <c r="E26">
        <v>0.25584000000000001</v>
      </c>
      <c r="F26">
        <v>37.446998600000001</v>
      </c>
      <c r="G26">
        <v>0.95639998000000004</v>
      </c>
      <c r="H26">
        <v>33.930000309999997</v>
      </c>
      <c r="J26" s="2">
        <f>TREND(Calibration!$A$2:$A$4,Calibration!$B$2:$B$4,C26)</f>
        <v>357.22198212831859</v>
      </c>
      <c r="K26" s="2">
        <f>TREND(Calibration!$A$2:$A$4,Calibration!$C$2:$C$4,E26)</f>
        <v>485.96621502585822</v>
      </c>
      <c r="L26" s="2">
        <f>TREND(Calibration!$A$2:$A$4,Calibration!$D$2:$D$4,G26)</f>
        <v>583.6228361940764</v>
      </c>
    </row>
    <row r="27" spans="1:12" x14ac:dyDescent="0.25">
      <c r="A27">
        <v>125097</v>
      </c>
      <c r="B27">
        <v>15.208000180000001</v>
      </c>
      <c r="C27">
        <v>0.30919001000000002</v>
      </c>
      <c r="D27">
        <v>35.570999149999999</v>
      </c>
      <c r="E27">
        <v>0.25545999000000003</v>
      </c>
      <c r="F27">
        <v>37.472999569999999</v>
      </c>
      <c r="G27">
        <v>0.97149998000000004</v>
      </c>
      <c r="H27">
        <v>34.016998289999997</v>
      </c>
      <c r="J27" s="2">
        <f>TREND(Calibration!$A$2:$A$4,Calibration!$B$2:$B$4,C27)</f>
        <v>378.805138961377</v>
      </c>
      <c r="K27" s="2">
        <f>TREND(Calibration!$A$2:$A$4,Calibration!$C$2:$C$4,E27)</f>
        <v>483.03693840163328</v>
      </c>
      <c r="L27" s="2">
        <f>TREND(Calibration!$A$2:$A$4,Calibration!$D$2:$D$4,G27)</f>
        <v>593.00430355227388</v>
      </c>
    </row>
    <row r="28" spans="1:12" x14ac:dyDescent="0.25">
      <c r="A28">
        <v>130084</v>
      </c>
      <c r="B28">
        <v>15.161999700000001</v>
      </c>
      <c r="C28">
        <v>0.30708000000000002</v>
      </c>
      <c r="D28">
        <v>35.568000789999999</v>
      </c>
      <c r="E28">
        <v>0.25514000999999997</v>
      </c>
      <c r="F28">
        <v>37.511001589999999</v>
      </c>
      <c r="G28">
        <v>0.97049998999999998</v>
      </c>
      <c r="H28">
        <v>33.987998959999999</v>
      </c>
      <c r="J28" s="2">
        <f>TREND(Calibration!$A$2:$A$4,Calibration!$B$2:$B$4,C28)</f>
        <v>369.43466790378443</v>
      </c>
      <c r="K28" s="2">
        <f>TREND(Calibration!$A$2:$A$4,Calibration!$C$2:$C$4,E28)</f>
        <v>480.57039822053389</v>
      </c>
      <c r="L28" s="2">
        <f>TREND(Calibration!$A$2:$A$4,Calibration!$D$2:$D$4,G28)</f>
        <v>592.38302053614643</v>
      </c>
    </row>
    <row r="29" spans="1:12" x14ac:dyDescent="0.25">
      <c r="A29">
        <v>135083</v>
      </c>
      <c r="B29">
        <v>15.149000170000001</v>
      </c>
      <c r="C29">
        <v>0.30362001</v>
      </c>
      <c r="D29">
        <v>35.5929985</v>
      </c>
      <c r="E29">
        <v>0.25545999000000003</v>
      </c>
      <c r="F29">
        <v>37.430999759999999</v>
      </c>
      <c r="G29">
        <v>0.96340000999999997</v>
      </c>
      <c r="H29">
        <v>33.972000119999997</v>
      </c>
      <c r="J29" s="2">
        <f>TREND(Calibration!$A$2:$A$4,Calibration!$B$2:$B$4,C29)</f>
        <v>354.06898899488829</v>
      </c>
      <c r="K29" s="2">
        <f>TREND(Calibration!$A$2:$A$4,Calibration!$C$2:$C$4,E29)</f>
        <v>483.03693840163328</v>
      </c>
      <c r="L29" s="2">
        <f>TREND(Calibration!$A$2:$A$4,Calibration!$D$2:$D$4,G29)</f>
        <v>587.97187943589108</v>
      </c>
    </row>
    <row r="30" spans="1:12" x14ac:dyDescent="0.25">
      <c r="A30">
        <v>140112</v>
      </c>
      <c r="B30">
        <v>15.26599979</v>
      </c>
      <c r="C30">
        <v>0.30643999999999999</v>
      </c>
      <c r="D30">
        <v>35.539001460000001</v>
      </c>
      <c r="E30">
        <v>0.25584000000000001</v>
      </c>
      <c r="F30">
        <v>37.516998289999997</v>
      </c>
      <c r="G30">
        <v>0.97909999000000003</v>
      </c>
      <c r="H30">
        <v>34.009998320000001</v>
      </c>
      <c r="J30" s="2">
        <f>TREND(Calibration!$A$2:$A$4,Calibration!$B$2:$B$4,C30)</f>
        <v>366.59245318591115</v>
      </c>
      <c r="K30" s="2">
        <f>TREND(Calibration!$A$2:$A$4,Calibration!$C$2:$C$4,E30)</f>
        <v>485.96621502585822</v>
      </c>
      <c r="L30" s="2">
        <f>TREND(Calibration!$A$2:$A$4,Calibration!$D$2:$D$4,G30)</f>
        <v>597.72610790571582</v>
      </c>
    </row>
    <row r="31" spans="1:12" x14ac:dyDescent="0.25">
      <c r="A31">
        <v>145116</v>
      </c>
      <c r="B31">
        <v>15.35400009</v>
      </c>
      <c r="C31">
        <v>0.30643999999999999</v>
      </c>
      <c r="D31">
        <v>35.57400131</v>
      </c>
      <c r="E31">
        <v>0.25686999999999999</v>
      </c>
      <c r="F31">
        <v>37.481998439999998</v>
      </c>
      <c r="G31">
        <v>0.96990001000000003</v>
      </c>
      <c r="H31">
        <v>34.042999270000003</v>
      </c>
      <c r="J31" s="2">
        <f>TREND(Calibration!$A$2:$A$4,Calibration!$B$2:$B$4,C31)</f>
        <v>366.59245318591115</v>
      </c>
      <c r="K31" s="2">
        <f>TREND(Calibration!$A$2:$A$4,Calibration!$C$2:$C$4,E31)</f>
        <v>493.90588746329809</v>
      </c>
      <c r="L31" s="2">
        <f>TREND(Calibration!$A$2:$A$4,Calibration!$D$2:$D$4,G31)</f>
        <v>592.01025942451918</v>
      </c>
    </row>
    <row r="32" spans="1:12" x14ac:dyDescent="0.25">
      <c r="A32">
        <v>150085</v>
      </c>
      <c r="B32">
        <v>15.37300014</v>
      </c>
      <c r="C32">
        <v>0.30605999</v>
      </c>
      <c r="D32">
        <v>35.570999149999999</v>
      </c>
      <c r="E32">
        <v>0.25589001</v>
      </c>
      <c r="F32">
        <v>37.444000240000001</v>
      </c>
      <c r="G32">
        <v>0.96130002000000003</v>
      </c>
      <c r="H32">
        <v>34.020000459999999</v>
      </c>
      <c r="J32" s="2">
        <f>TREND(Calibration!$A$2:$A$4,Calibration!$B$2:$B$4,C32)</f>
        <v>364.90484378756923</v>
      </c>
      <c r="K32" s="2">
        <f>TREND(Calibration!$A$2:$A$4,Calibration!$C$2:$C$4,E32)</f>
        <v>486.35171310216515</v>
      </c>
      <c r="L32" s="2">
        <f>TREND(Calibration!$A$2:$A$4,Calibration!$D$2:$D$4,G32)</f>
        <v>586.66717826784213</v>
      </c>
    </row>
    <row r="33" spans="1:12" x14ac:dyDescent="0.25">
      <c r="A33">
        <v>155088</v>
      </c>
      <c r="B33">
        <v>15.414999959999999</v>
      </c>
      <c r="C33">
        <v>0.30417000999999999</v>
      </c>
      <c r="D33">
        <v>35.603000639999998</v>
      </c>
      <c r="E33">
        <v>0.25562000000000001</v>
      </c>
      <c r="F33">
        <v>37.450000760000002</v>
      </c>
      <c r="G33">
        <v>0.95910001</v>
      </c>
      <c r="H33">
        <v>33.945999149999999</v>
      </c>
      <c r="J33" s="2">
        <f>TREND(Calibration!$A$2:$A$4,Calibration!$B$2:$B$4,C33)</f>
        <v>356.51151726806029</v>
      </c>
      <c r="K33" s="2">
        <f>TREND(Calibration!$A$2:$A$4,Calibration!$C$2:$C$4,E33)</f>
        <v>484.27036266057962</v>
      </c>
      <c r="L33" s="2">
        <f>TREND(Calibration!$A$2:$A$4,Calibration!$D$2:$D$4,G33)</f>
        <v>585.30033575110645</v>
      </c>
    </row>
    <row r="34" spans="1:12" x14ac:dyDescent="0.25">
      <c r="A34">
        <v>160084</v>
      </c>
      <c r="B34">
        <v>15.399000170000001</v>
      </c>
      <c r="C34">
        <v>0.30395000999999999</v>
      </c>
      <c r="D34">
        <v>35.583999630000001</v>
      </c>
      <c r="E34">
        <v>0.26811001000000001</v>
      </c>
      <c r="F34">
        <v>37.463001249999998</v>
      </c>
      <c r="G34">
        <v>0.96670001999999999</v>
      </c>
      <c r="H34">
        <v>34.039001460000001</v>
      </c>
      <c r="J34" s="2">
        <f>TREND(Calibration!$A$2:$A$4,Calibration!$B$2:$B$4,C34)</f>
        <v>355.53450595879144</v>
      </c>
      <c r="K34" s="2">
        <f>TREND(Calibration!$A$2:$A$4,Calibration!$C$2:$C$4,E34)</f>
        <v>580.54860357354323</v>
      </c>
      <c r="L34" s="2">
        <f>TREND(Calibration!$A$2:$A$4,Calibration!$D$2:$D$4,G34)</f>
        <v>590.02214010454838</v>
      </c>
    </row>
    <row r="35" spans="1:12" x14ac:dyDescent="0.25">
      <c r="A35">
        <v>165110</v>
      </c>
      <c r="B35">
        <v>15.30500031</v>
      </c>
      <c r="C35">
        <v>0.30000000999999998</v>
      </c>
      <c r="D35">
        <v>35.562000269999999</v>
      </c>
      <c r="E35">
        <v>0.27167999999999998</v>
      </c>
      <c r="F35">
        <v>37.48500061</v>
      </c>
      <c r="G35">
        <v>0.97049998999999998</v>
      </c>
      <c r="H35">
        <v>33.932998660000003</v>
      </c>
      <c r="J35" s="2">
        <f>TREND(Calibration!$A$2:$A$4,Calibration!$B$2:$B$4,C35)</f>
        <v>337.99271199691884</v>
      </c>
      <c r="K35" s="2">
        <f>TREND(Calibration!$A$2:$A$4,Calibration!$C$2:$C$4,E35)</f>
        <v>608.06758532590925</v>
      </c>
      <c r="L35" s="2">
        <f>TREND(Calibration!$A$2:$A$4,Calibration!$D$2:$D$4,G35)</f>
        <v>592.38302053614643</v>
      </c>
    </row>
    <row r="36" spans="1:12" x14ac:dyDescent="0.25">
      <c r="A36">
        <v>170085</v>
      </c>
      <c r="B36">
        <v>15.208000180000001</v>
      </c>
      <c r="C36">
        <v>0.30676001000000003</v>
      </c>
      <c r="D36">
        <v>35.587001800000003</v>
      </c>
      <c r="E36">
        <v>0.27048999000000001</v>
      </c>
      <c r="F36">
        <v>37.428001399999999</v>
      </c>
      <c r="G36">
        <v>0.96990001000000003</v>
      </c>
      <c r="H36">
        <v>34.000999450000002</v>
      </c>
      <c r="J36" s="2">
        <f>TREND(Calibration!$A$2:$A$4,Calibration!$B$2:$B$4,C36)</f>
        <v>368.01360495445283</v>
      </c>
      <c r="K36" s="2">
        <f>TREND(Calibration!$A$2:$A$4,Calibration!$C$2:$C$4,E36)</f>
        <v>598.89448862952281</v>
      </c>
      <c r="L36" s="2">
        <f>TREND(Calibration!$A$2:$A$4,Calibration!$D$2:$D$4,G36)</f>
        <v>592.01025942451918</v>
      </c>
    </row>
    <row r="37" spans="1:12" x14ac:dyDescent="0.25">
      <c r="A37">
        <v>175084</v>
      </c>
      <c r="B37">
        <v>15.10700035</v>
      </c>
      <c r="C37">
        <v>0.30821999999999999</v>
      </c>
      <c r="D37">
        <v>35.576999659999998</v>
      </c>
      <c r="E37">
        <v>0.26719000999999998</v>
      </c>
      <c r="F37">
        <v>37.428001399999999</v>
      </c>
      <c r="G37">
        <v>0.96509999000000002</v>
      </c>
      <c r="H37">
        <v>34.013999939999998</v>
      </c>
      <c r="J37" s="2">
        <f>TREND(Calibration!$A$2:$A$4,Calibration!$B$2:$B$4,C37)</f>
        <v>374.49736286999564</v>
      </c>
      <c r="K37" s="2">
        <f>TREND(Calibration!$A$2:$A$4,Calibration!$C$2:$C$4,E37)</f>
        <v>573.45685731874232</v>
      </c>
      <c r="L37" s="2">
        <f>TREND(Calibration!$A$2:$A$4,Calibration!$D$2:$D$4,G37)</f>
        <v>589.02805869944007</v>
      </c>
    </row>
    <row r="38" spans="1:12" x14ac:dyDescent="0.25">
      <c r="A38">
        <v>180085</v>
      </c>
      <c r="B38">
        <v>15.045000079999999</v>
      </c>
      <c r="C38">
        <v>0.30746001000000001</v>
      </c>
      <c r="D38">
        <v>35.52999878</v>
      </c>
      <c r="E38">
        <v>0.26572999000000003</v>
      </c>
      <c r="F38">
        <v>37.472999569999999</v>
      </c>
      <c r="G38">
        <v>0.97640002000000004</v>
      </c>
      <c r="H38">
        <v>34.039001460000001</v>
      </c>
      <c r="J38" s="2">
        <f>TREND(Calibration!$A$2:$A$4,Calibration!$B$2:$B$4,C38)</f>
        <v>371.12227730212635</v>
      </c>
      <c r="K38" s="2">
        <f>TREND(Calibration!$A$2:$A$4,Calibration!$C$2:$C$4,E38)</f>
        <v>562.20241018077036</v>
      </c>
      <c r="L38" s="2">
        <f>TREND(Calibration!$A$2:$A$4,Calibration!$D$2:$D$4,G38)</f>
        <v>596.0486456260395</v>
      </c>
    </row>
    <row r="39" spans="1:12" x14ac:dyDescent="0.25">
      <c r="A39">
        <v>185085</v>
      </c>
      <c r="B39">
        <v>15.045000079999999</v>
      </c>
      <c r="C39">
        <v>0.29697999000000003</v>
      </c>
      <c r="D39">
        <v>35.562000269999999</v>
      </c>
      <c r="E39">
        <v>0.26394999000000002</v>
      </c>
      <c r="F39">
        <v>37.48500061</v>
      </c>
      <c r="G39">
        <v>0.98070002000000001</v>
      </c>
      <c r="H39">
        <v>34.026000979999999</v>
      </c>
      <c r="J39" s="2">
        <f>TREND(Calibration!$A$2:$A$4,Calibration!$B$2:$B$4,C39)</f>
        <v>324.58092247774584</v>
      </c>
      <c r="K39" s="2">
        <f>TREND(Calibration!$A$2:$A$4,Calibration!$C$2:$C$4,E39)</f>
        <v>548.48142286169877</v>
      </c>
      <c r="L39" s="2">
        <f>TREND(Calibration!$A$2:$A$4,Calibration!$D$2:$D$4,G39)</f>
        <v>598.72018931082425</v>
      </c>
    </row>
    <row r="40" spans="1:12" x14ac:dyDescent="0.25">
      <c r="A40">
        <v>190085</v>
      </c>
      <c r="B40">
        <v>15.114000320000001</v>
      </c>
      <c r="C40">
        <v>0.30379</v>
      </c>
      <c r="D40">
        <v>35.557998660000003</v>
      </c>
      <c r="E40">
        <v>0.26168001000000002</v>
      </c>
      <c r="F40">
        <v>37.446998600000001</v>
      </c>
      <c r="G40">
        <v>0.96289997999999999</v>
      </c>
      <c r="H40">
        <v>33.965999600000004</v>
      </c>
      <c r="J40" s="2">
        <f>TREND(Calibration!$A$2:$A$4,Calibration!$B$2:$B$4,C40)</f>
        <v>354.82390786971837</v>
      </c>
      <c r="K40" s="2">
        <f>TREND(Calibration!$A$2:$A$4,Calibration!$C$2:$C$4,E40)</f>
        <v>530.98346398835838</v>
      </c>
      <c r="L40" s="2">
        <f>TREND(Calibration!$A$2:$A$4,Calibration!$D$2:$D$4,G40)</f>
        <v>587.66121618270438</v>
      </c>
    </row>
    <row r="41" spans="1:12" x14ac:dyDescent="0.25">
      <c r="A41">
        <v>195084</v>
      </c>
      <c r="B41">
        <v>15.25300026</v>
      </c>
      <c r="C41">
        <v>0.31222000999999999</v>
      </c>
      <c r="D41">
        <v>35.522998809999997</v>
      </c>
      <c r="E41">
        <v>0.26006001000000001</v>
      </c>
      <c r="F41">
        <v>37.488998410000001</v>
      </c>
      <c r="G41">
        <v>0.98129999999999995</v>
      </c>
      <c r="H41">
        <v>34.026000979999999</v>
      </c>
      <c r="J41" s="2">
        <f>TREND(Calibration!$A$2:$A$4,Calibration!$B$2:$B$4,C41)</f>
        <v>392.26124926630678</v>
      </c>
      <c r="K41" s="2">
        <f>TREND(Calibration!$A$2:$A$4,Calibration!$C$2:$C$4,E41)</f>
        <v>518.49582384403493</v>
      </c>
      <c r="L41" s="2">
        <f>TREND(Calibration!$A$2:$A$4,Calibration!$D$2:$D$4,G41)</f>
        <v>599.09295042245139</v>
      </c>
    </row>
    <row r="42" spans="1:12" x14ac:dyDescent="0.25">
      <c r="A42">
        <v>200097</v>
      </c>
      <c r="B42">
        <v>15.37300014</v>
      </c>
      <c r="C42">
        <v>0.30698001000000003</v>
      </c>
      <c r="D42">
        <v>35.533000950000002</v>
      </c>
      <c r="E42">
        <v>0.25903000999999998</v>
      </c>
      <c r="F42">
        <v>37.511001589999999</v>
      </c>
      <c r="G42">
        <v>0.98019999000000002</v>
      </c>
      <c r="H42">
        <v>33.981998439999998</v>
      </c>
      <c r="J42" s="2">
        <f>TREND(Calibration!$A$2:$A$4,Calibration!$B$2:$B$4,C42)</f>
        <v>368.99061626372168</v>
      </c>
      <c r="K42" s="2">
        <f>TREND(Calibration!$A$2:$A$4,Calibration!$C$2:$C$4,E42)</f>
        <v>510.55615140659438</v>
      </c>
      <c r="L42" s="2">
        <f>TREND(Calibration!$A$2:$A$4,Calibration!$D$2:$D$4,G42)</f>
        <v>598.40952605763755</v>
      </c>
    </row>
    <row r="43" spans="1:12" x14ac:dyDescent="0.25">
      <c r="A43">
        <v>205084</v>
      </c>
      <c r="B43">
        <v>15.38300037</v>
      </c>
      <c r="C43">
        <v>0.30772999000000001</v>
      </c>
      <c r="D43">
        <v>35.570999149999999</v>
      </c>
      <c r="E43">
        <v>0.25779000000000002</v>
      </c>
      <c r="F43">
        <v>37.430999759999999</v>
      </c>
      <c r="G43">
        <v>0.96780001999999998</v>
      </c>
      <c r="H43">
        <v>33.998001100000003</v>
      </c>
      <c r="J43" s="2">
        <f>TREND(Calibration!$A$2:$A$4,Calibration!$B$2:$B$4,C43)</f>
        <v>372.32124781701918</v>
      </c>
      <c r="K43" s="2">
        <f>TREND(Calibration!$A$2:$A$4,Calibration!$C$2:$C$4,E43)</f>
        <v>500.99763371809945</v>
      </c>
      <c r="L43" s="2">
        <f>TREND(Calibration!$A$2:$A$4,Calibration!$D$2:$D$4,G43)</f>
        <v>590.70555825647011</v>
      </c>
    </row>
    <row r="44" spans="1:12" x14ac:dyDescent="0.25">
      <c r="A44">
        <v>210084</v>
      </c>
      <c r="B44">
        <v>15.41800022</v>
      </c>
      <c r="C44">
        <v>0.30524999000000003</v>
      </c>
      <c r="D44">
        <v>35.533000950000002</v>
      </c>
      <c r="E44">
        <v>0.25746000000000002</v>
      </c>
      <c r="F44">
        <v>37.457000729999997</v>
      </c>
      <c r="G44">
        <v>0.97909999000000003</v>
      </c>
      <c r="H44">
        <v>34.02999878</v>
      </c>
      <c r="J44" s="2">
        <f>TREND(Calibration!$A$2:$A$4,Calibration!$B$2:$B$4,C44)</f>
        <v>361.30766578526118</v>
      </c>
      <c r="K44" s="2">
        <f>TREND(Calibration!$A$2:$A$4,Calibration!$C$2:$C$4,E44)</f>
        <v>498.45385517018167</v>
      </c>
      <c r="L44" s="2">
        <f>TREND(Calibration!$A$2:$A$4,Calibration!$D$2:$D$4,G44)</f>
        <v>597.72610790571582</v>
      </c>
    </row>
    <row r="45" spans="1:12" x14ac:dyDescent="0.25">
      <c r="A45">
        <v>216085</v>
      </c>
      <c r="B45">
        <v>15.31099987</v>
      </c>
      <c r="C45">
        <v>0.30513999000000003</v>
      </c>
      <c r="D45">
        <v>35.564998629999998</v>
      </c>
      <c r="E45">
        <v>0.26611000000000001</v>
      </c>
      <c r="F45">
        <v>37.472999569999999</v>
      </c>
      <c r="G45">
        <v>0.97689998</v>
      </c>
      <c r="H45">
        <v>34.009998320000001</v>
      </c>
      <c r="J45" s="2">
        <f>TREND(Calibration!$A$2:$A$4,Calibration!$B$2:$B$4,C45)</f>
        <v>360.81916013062687</v>
      </c>
      <c r="K45" s="2">
        <f>TREND(Calibration!$A$2:$A$4,Calibration!$C$2:$C$4,E45)</f>
        <v>565.13168680499507</v>
      </c>
      <c r="L45" s="2">
        <f>TREND(Calibration!$A$2:$A$4,Calibration!$D$2:$D$4,G45)</f>
        <v>596.35926538898025</v>
      </c>
    </row>
    <row r="46" spans="1:12" x14ac:dyDescent="0.25">
      <c r="A46">
        <v>220093</v>
      </c>
      <c r="B46">
        <v>15.26299953</v>
      </c>
      <c r="C46">
        <v>0.30594999</v>
      </c>
      <c r="D46">
        <v>35.555000309999997</v>
      </c>
      <c r="E46">
        <v>0.26546001000000002</v>
      </c>
      <c r="F46">
        <v>37.511001589999999</v>
      </c>
      <c r="G46">
        <v>0.97589999000000005</v>
      </c>
      <c r="H46">
        <v>34.020000459999999</v>
      </c>
      <c r="J46" s="2">
        <f>TREND(Calibration!$A$2:$A$4,Calibration!$B$2:$B$4,C46)</f>
        <v>364.4163381329347</v>
      </c>
      <c r="K46" s="2">
        <f>TREND(Calibration!$A$2:$A$4,Calibration!$C$2:$C$4,E46)</f>
        <v>560.12129099177969</v>
      </c>
      <c r="L46" s="2">
        <f>TREND(Calibration!$A$2:$A$4,Calibration!$D$2:$D$4,G46)</f>
        <v>595.7379823728528</v>
      </c>
    </row>
    <row r="47" spans="1:12" x14ac:dyDescent="0.25">
      <c r="A47">
        <v>225085</v>
      </c>
      <c r="B47">
        <v>15.14599991</v>
      </c>
      <c r="C47">
        <v>0.30637999999999999</v>
      </c>
      <c r="D47">
        <v>35.581001280000002</v>
      </c>
      <c r="E47">
        <v>0.26416001</v>
      </c>
      <c r="F47">
        <v>37.450000760000002</v>
      </c>
      <c r="G47">
        <v>0.96670001999999999</v>
      </c>
      <c r="H47">
        <v>33.98500061</v>
      </c>
      <c r="J47" s="2">
        <f>TREND(Calibration!$A$2:$A$4,Calibration!$B$2:$B$4,C47)</f>
        <v>366.32599555611068</v>
      </c>
      <c r="K47" s="2">
        <f>TREND(Calibration!$A$2:$A$4,Calibration!$C$2:$C$4,E47)</f>
        <v>550.10034519695228</v>
      </c>
      <c r="L47" s="2">
        <f>TREND(Calibration!$A$2:$A$4,Calibration!$D$2:$D$4,G47)</f>
        <v>590.02214010454838</v>
      </c>
    </row>
    <row r="48" spans="1:12" x14ac:dyDescent="0.25">
      <c r="A48">
        <v>230120</v>
      </c>
      <c r="B48">
        <v>15.10999966</v>
      </c>
      <c r="C48">
        <v>0.30648999999999998</v>
      </c>
      <c r="D48">
        <v>35.516998289999997</v>
      </c>
      <c r="E48">
        <v>0.26383999000000002</v>
      </c>
      <c r="F48">
        <v>37.47900009</v>
      </c>
      <c r="G48">
        <v>0.97799999000000004</v>
      </c>
      <c r="H48">
        <v>34.009998320000001</v>
      </c>
      <c r="J48" s="2">
        <f>TREND(Calibration!$A$2:$A$4,Calibration!$B$2:$B$4,C48)</f>
        <v>366.81450121074499</v>
      </c>
      <c r="K48" s="2">
        <f>TREND(Calibration!$A$2:$A$4,Calibration!$C$2:$C$4,E48)</f>
        <v>547.63349667905959</v>
      </c>
      <c r="L48" s="2">
        <f>TREND(Calibration!$A$2:$A$4,Calibration!$D$2:$D$4,G48)</f>
        <v>597.04268975379421</v>
      </c>
    </row>
    <row r="49" spans="1:12" x14ac:dyDescent="0.25">
      <c r="A49">
        <v>235086</v>
      </c>
      <c r="B49">
        <v>15.06499958</v>
      </c>
      <c r="C49">
        <v>0.30757001</v>
      </c>
      <c r="D49">
        <v>35.562000269999999</v>
      </c>
      <c r="E49">
        <v>0.26394999000000002</v>
      </c>
      <c r="F49">
        <v>37.446998600000001</v>
      </c>
      <c r="G49">
        <v>0.97640002000000004</v>
      </c>
      <c r="H49">
        <v>34.006999970000003</v>
      </c>
      <c r="J49" s="2">
        <f>TREND(Calibration!$A$2:$A$4,Calibration!$B$2:$B$4,C49)</f>
        <v>371.61078295676089</v>
      </c>
      <c r="K49" s="2">
        <f>TREND(Calibration!$A$2:$A$4,Calibration!$C$2:$C$4,E49)</f>
        <v>548.48142286169877</v>
      </c>
      <c r="L49" s="2">
        <f>TREND(Calibration!$A$2:$A$4,Calibration!$D$2:$D$4,G49)</f>
        <v>596.0486456260395</v>
      </c>
    </row>
    <row r="50" spans="1:12" x14ac:dyDescent="0.25">
      <c r="A50">
        <v>240087</v>
      </c>
      <c r="B50">
        <v>15.114000320000001</v>
      </c>
      <c r="C50">
        <v>0.30952001000000001</v>
      </c>
      <c r="D50">
        <v>35.570999149999999</v>
      </c>
      <c r="E50">
        <v>0.26227</v>
      </c>
      <c r="F50">
        <v>37.481998439999998</v>
      </c>
      <c r="G50">
        <v>0.97960000999999997</v>
      </c>
      <c r="H50">
        <v>34.039001460000001</v>
      </c>
      <c r="J50" s="2">
        <f>TREND(Calibration!$A$2:$A$4,Calibration!$B$2:$B$4,C50)</f>
        <v>380.27065592528015</v>
      </c>
      <c r="K50" s="2">
        <f>TREND(Calibration!$A$2:$A$4,Calibration!$C$2:$C$4,E50)</f>
        <v>535.53135461104307</v>
      </c>
      <c r="L50" s="2">
        <f>TREND(Calibration!$A$2:$A$4,Calibration!$D$2:$D$4,G50)</f>
        <v>598.03676494601029</v>
      </c>
    </row>
    <row r="51" spans="1:12" x14ac:dyDescent="0.25">
      <c r="A51">
        <v>245095</v>
      </c>
      <c r="B51">
        <v>15.1590004</v>
      </c>
      <c r="C51">
        <v>0.31049000999999998</v>
      </c>
      <c r="D51">
        <v>35.562000269999999</v>
      </c>
      <c r="E51">
        <v>0.26227</v>
      </c>
      <c r="F51">
        <v>37.48500061</v>
      </c>
      <c r="G51">
        <v>0.98449998999999999</v>
      </c>
      <c r="H51">
        <v>34.020000459999999</v>
      </c>
      <c r="J51" s="2">
        <f>TREND(Calibration!$A$2:$A$4,Calibration!$B$2:$B$4,C51)</f>
        <v>384.57838760705636</v>
      </c>
      <c r="K51" s="2">
        <f>TREND(Calibration!$A$2:$A$4,Calibration!$C$2:$C$4,E51)</f>
        <v>535.53135461104307</v>
      </c>
      <c r="L51" s="2">
        <f>TREND(Calibration!$A$2:$A$4,Calibration!$D$2:$D$4,G51)</f>
        <v>601.08106974242219</v>
      </c>
    </row>
    <row r="52" spans="1:12" x14ac:dyDescent="0.25">
      <c r="A52">
        <v>250085</v>
      </c>
      <c r="B52">
        <v>15.20100021</v>
      </c>
      <c r="C52">
        <v>0.30546001</v>
      </c>
      <c r="D52">
        <v>35.551998140000002</v>
      </c>
      <c r="E52">
        <v>0.26172999000000002</v>
      </c>
      <c r="F52">
        <v>37.504001619999997</v>
      </c>
      <c r="G52">
        <v>0.98559998999999998</v>
      </c>
      <c r="H52">
        <v>33.974998470000003</v>
      </c>
      <c r="J52" s="2">
        <f>TREND(Calibration!$A$2:$A$4,Calibration!$B$2:$B$4,C52)</f>
        <v>362.24035630877324</v>
      </c>
      <c r="K52" s="2">
        <f>TREND(Calibration!$A$2:$A$4,Calibration!$C$2:$C$4,E52)</f>
        <v>531.36873081207023</v>
      </c>
      <c r="L52" s="2">
        <f>TREND(Calibration!$A$2:$A$4,Calibration!$D$2:$D$4,G52)</f>
        <v>601.76448789434392</v>
      </c>
    </row>
    <row r="53" spans="1:12" x14ac:dyDescent="0.25">
      <c r="A53">
        <v>255085</v>
      </c>
      <c r="B53">
        <v>15.243000029999999</v>
      </c>
      <c r="C53">
        <v>0.30957001000000001</v>
      </c>
      <c r="D53">
        <v>35.539001460000001</v>
      </c>
      <c r="E53">
        <v>0.26080998999999999</v>
      </c>
      <c r="F53">
        <v>37.507999419999997</v>
      </c>
      <c r="G53">
        <v>0.99209999999999998</v>
      </c>
      <c r="H53">
        <v>33.998001100000003</v>
      </c>
      <c r="J53" s="2">
        <f>TREND(Calibration!$A$2:$A$4,Calibration!$B$2:$B$4,C53)</f>
        <v>380.49270395011399</v>
      </c>
      <c r="K53" s="2">
        <f>TREND(Calibration!$A$2:$A$4,Calibration!$C$2:$C$4,E53)</f>
        <v>524.27698455726909</v>
      </c>
      <c r="L53" s="2">
        <f>TREND(Calibration!$A$2:$A$4,Calibration!$D$2:$D$4,G53)</f>
        <v>605.80287409586424</v>
      </c>
    </row>
    <row r="54" spans="1:12" x14ac:dyDescent="0.25">
      <c r="A54">
        <v>260085</v>
      </c>
      <c r="B54">
        <v>15.22099972</v>
      </c>
      <c r="C54">
        <v>0.30470999999999998</v>
      </c>
      <c r="D54">
        <v>35.520000459999999</v>
      </c>
      <c r="E54">
        <v>0.26107999999999998</v>
      </c>
      <c r="F54">
        <v>37.492000580000003</v>
      </c>
      <c r="G54">
        <v>0.98339999</v>
      </c>
      <c r="H54">
        <v>33.998001100000003</v>
      </c>
      <c r="J54" s="2">
        <f>TREND(Calibration!$A$2:$A$4,Calibration!$B$2:$B$4,C54)</f>
        <v>358.90959152666073</v>
      </c>
      <c r="K54" s="2">
        <f>TREND(Calibration!$A$2:$A$4,Calibration!$C$2:$C$4,E54)</f>
        <v>526.35833499885462</v>
      </c>
      <c r="L54" s="2">
        <f>TREND(Calibration!$A$2:$A$4,Calibration!$D$2:$D$4,G54)</f>
        <v>600.39765159050057</v>
      </c>
    </row>
    <row r="55" spans="1:12" x14ac:dyDescent="0.25">
      <c r="A55">
        <v>265085</v>
      </c>
      <c r="B55">
        <v>15.126000400000001</v>
      </c>
      <c r="C55">
        <v>0.30632999999999999</v>
      </c>
      <c r="D55">
        <v>35.527000430000001</v>
      </c>
      <c r="E55">
        <v>0.26254000999999999</v>
      </c>
      <c r="F55">
        <v>37.500999450000002</v>
      </c>
      <c r="G55">
        <v>0.98769998999999997</v>
      </c>
      <c r="H55">
        <v>34.013999939999998</v>
      </c>
      <c r="J55" s="2">
        <f>TREND(Calibration!$A$2:$A$4,Calibration!$B$2:$B$4,C55)</f>
        <v>366.10394753127684</v>
      </c>
      <c r="K55" s="2">
        <f>TREND(Calibration!$A$2:$A$4,Calibration!$C$2:$C$4,E55)</f>
        <v>537.6127050526286</v>
      </c>
      <c r="L55" s="2">
        <f>TREND(Calibration!$A$2:$A$4,Calibration!$D$2:$D$4,G55)</f>
        <v>603.06919527528521</v>
      </c>
    </row>
    <row r="56" spans="1:12" x14ac:dyDescent="0.25">
      <c r="A56">
        <v>270086</v>
      </c>
      <c r="B56">
        <v>15.071000099999999</v>
      </c>
      <c r="C56">
        <v>0.30388999</v>
      </c>
      <c r="D56">
        <v>35.557998660000003</v>
      </c>
      <c r="E56">
        <v>0.26271000999999999</v>
      </c>
      <c r="F56">
        <v>37.500999450000002</v>
      </c>
      <c r="G56">
        <v>0.98670000000000002</v>
      </c>
      <c r="H56">
        <v>34.051998140000002</v>
      </c>
      <c r="J56" s="2">
        <f>TREND(Calibration!$A$2:$A$4,Calibration!$B$2:$B$4,C56)</f>
        <v>355.26795950978089</v>
      </c>
      <c r="K56" s="2">
        <f>TREND(Calibration!$A$2:$A$4,Calibration!$C$2:$C$4,E56)</f>
        <v>538.92313642579848</v>
      </c>
      <c r="L56" s="2">
        <f>TREND(Calibration!$A$2:$A$4,Calibration!$D$2:$D$4,G56)</f>
        <v>602.44791225915787</v>
      </c>
    </row>
    <row r="57" spans="1:12" x14ac:dyDescent="0.25">
      <c r="A57">
        <v>275084</v>
      </c>
      <c r="B57">
        <v>15.05200005</v>
      </c>
      <c r="C57">
        <v>0.30676001000000003</v>
      </c>
      <c r="D57">
        <v>35.555000309999997</v>
      </c>
      <c r="E57">
        <v>0.27454001</v>
      </c>
      <c r="F57">
        <v>37.498001100000003</v>
      </c>
      <c r="G57">
        <v>0.99040002000000005</v>
      </c>
      <c r="H57">
        <v>34.006999970000003</v>
      </c>
      <c r="J57" s="2">
        <f>TREND(Calibration!$A$2:$A$4,Calibration!$B$2:$B$4,C57)</f>
        <v>368.01360495445283</v>
      </c>
      <c r="K57" s="2">
        <f>TREND(Calibration!$A$2:$A$4,Calibration!$C$2:$C$4,E57)</f>
        <v>630.11374315872831</v>
      </c>
      <c r="L57" s="2">
        <f>TREND(Calibration!$A$2:$A$4,Calibration!$D$2:$D$4,G57)</f>
        <v>604.74669483231537</v>
      </c>
    </row>
    <row r="58" spans="1:12" x14ac:dyDescent="0.25">
      <c r="A58">
        <v>280085</v>
      </c>
      <c r="B58">
        <v>15.10700035</v>
      </c>
      <c r="C58">
        <v>0.30665000999999997</v>
      </c>
      <c r="D58">
        <v>35.548999790000003</v>
      </c>
      <c r="E58">
        <v>0.27325000999999999</v>
      </c>
      <c r="F58">
        <v>37.492000580000003</v>
      </c>
      <c r="G58">
        <v>0.98989998999999995</v>
      </c>
      <c r="H58">
        <v>33.98500061</v>
      </c>
      <c r="J58" s="2">
        <f>TREND(Calibration!$A$2:$A$4,Calibration!$B$2:$B$4,C58)</f>
        <v>367.52509929981829</v>
      </c>
      <c r="K58" s="2">
        <f>TREND(Calibration!$A$2:$A$4,Calibration!$C$2:$C$4,E58)</f>
        <v>620.16988156232242</v>
      </c>
      <c r="L58" s="2">
        <f>TREND(Calibration!$A$2:$A$4,Calibration!$D$2:$D$4,G58)</f>
        <v>604.43603157912855</v>
      </c>
    </row>
    <row r="59" spans="1:12" x14ac:dyDescent="0.25">
      <c r="A59">
        <v>285085</v>
      </c>
      <c r="B59">
        <v>15.15600014</v>
      </c>
      <c r="C59">
        <v>0.29989000999999998</v>
      </c>
      <c r="D59">
        <v>35.507999419999997</v>
      </c>
      <c r="E59">
        <v>0.26870999000000001</v>
      </c>
      <c r="F59">
        <v>37.476001740000001</v>
      </c>
      <c r="G59">
        <v>0.99419999000000003</v>
      </c>
      <c r="H59">
        <v>34.033000950000002</v>
      </c>
      <c r="J59" s="2">
        <f>TREND(Calibration!$A$2:$A$4,Calibration!$B$2:$B$4,C59)</f>
        <v>337.50420634228453</v>
      </c>
      <c r="K59" s="2">
        <f>TREND(Calibration!$A$2:$A$4,Calibration!$C$2:$C$4,E59)</f>
        <v>585.17350131045146</v>
      </c>
      <c r="L59" s="2">
        <f>TREND(Calibration!$A$2:$A$4,Calibration!$D$2:$D$4,G59)</f>
        <v>607.1075752639133</v>
      </c>
    </row>
    <row r="60" spans="1:12" x14ac:dyDescent="0.25">
      <c r="A60">
        <v>290085</v>
      </c>
      <c r="B60">
        <v>15.22999954</v>
      </c>
      <c r="C60">
        <v>0.30432998999999999</v>
      </c>
      <c r="D60">
        <v>35.52999878</v>
      </c>
      <c r="E60">
        <v>0.26524999999999999</v>
      </c>
      <c r="F60">
        <v>37.48500061</v>
      </c>
      <c r="G60">
        <v>0.99479996999999998</v>
      </c>
      <c r="H60">
        <v>33.993999479999999</v>
      </c>
      <c r="J60" s="2">
        <f>TREND(Calibration!$A$2:$A$4,Calibration!$B$2:$B$4,C60)</f>
        <v>357.22198212831859</v>
      </c>
      <c r="K60" s="2">
        <f>TREND(Calibration!$A$2:$A$4,Calibration!$C$2:$C$4,E60)</f>
        <v>558.5024457407244</v>
      </c>
      <c r="L60" s="2">
        <f>TREND(Calibration!$A$2:$A$4,Calibration!$D$2:$D$4,G60)</f>
        <v>607.48033637554056</v>
      </c>
    </row>
    <row r="61" spans="1:12" x14ac:dyDescent="0.25">
      <c r="A61">
        <v>295085</v>
      </c>
      <c r="B61">
        <v>15.295000079999999</v>
      </c>
      <c r="C61">
        <v>0.30691998999999998</v>
      </c>
      <c r="D61">
        <v>35.5359993</v>
      </c>
      <c r="E61">
        <v>0.26422000000000001</v>
      </c>
      <c r="F61">
        <v>37.463001249999998</v>
      </c>
      <c r="G61">
        <v>0.99690002</v>
      </c>
      <c r="H61">
        <v>34.033000950000002</v>
      </c>
      <c r="J61" s="2">
        <f>TREND(Calibration!$A$2:$A$4,Calibration!$B$2:$B$4,C61)</f>
        <v>368.7240698147109</v>
      </c>
      <c r="K61" s="2">
        <f>TREND(Calibration!$A$2:$A$4,Calibration!$C$2:$C$4,E61)</f>
        <v>550.5627733032843</v>
      </c>
      <c r="L61" s="2">
        <f>TREND(Calibration!$A$2:$A$4,Calibration!$D$2:$D$4,G61)</f>
        <v>608.78507482094335</v>
      </c>
    </row>
    <row r="62" spans="1:12" x14ac:dyDescent="0.25">
      <c r="A62">
        <v>300085</v>
      </c>
      <c r="B62">
        <v>15.27600002</v>
      </c>
      <c r="C62">
        <v>0.30735001000000001</v>
      </c>
      <c r="D62">
        <v>35.548999790000003</v>
      </c>
      <c r="E62">
        <v>0.26205999000000002</v>
      </c>
      <c r="F62">
        <v>37.47900009</v>
      </c>
      <c r="G62">
        <v>0.99309999000000004</v>
      </c>
      <c r="H62">
        <v>34.006999970000003</v>
      </c>
      <c r="J62" s="2">
        <f>TREND(Calibration!$A$2:$A$4,Calibration!$B$2:$B$4,C62)</f>
        <v>370.63377164749204</v>
      </c>
      <c r="K62" s="2">
        <f>TREND(Calibration!$A$2:$A$4,Calibration!$C$2:$C$4,E62)</f>
        <v>533.91250935998801</v>
      </c>
      <c r="L62" s="2">
        <f>TREND(Calibration!$A$2:$A$4,Calibration!$D$2:$D$4,G62)</f>
        <v>606.42415711199169</v>
      </c>
    </row>
    <row r="63" spans="1:12" x14ac:dyDescent="0.25">
      <c r="A63">
        <v>305085</v>
      </c>
      <c r="B63">
        <v>15.178000450000001</v>
      </c>
      <c r="C63">
        <v>0.30335000000000001</v>
      </c>
      <c r="D63">
        <v>35.548999790000003</v>
      </c>
      <c r="E63">
        <v>0.26107999999999998</v>
      </c>
      <c r="F63">
        <v>37.481998439999998</v>
      </c>
      <c r="G63">
        <v>0.97960000999999997</v>
      </c>
      <c r="H63">
        <v>34.022998809999997</v>
      </c>
      <c r="J63" s="2">
        <f>TREND(Calibration!$A$2:$A$4,Calibration!$B$2:$B$4,C63)</f>
        <v>352.86988525118068</v>
      </c>
      <c r="K63" s="2">
        <f>TREND(Calibration!$A$2:$A$4,Calibration!$C$2:$C$4,E63)</f>
        <v>526.35833499885462</v>
      </c>
      <c r="L63" s="2">
        <f>TREND(Calibration!$A$2:$A$4,Calibration!$D$2:$D$4,G63)</f>
        <v>598.03676494601029</v>
      </c>
    </row>
    <row r="64" spans="1:12" x14ac:dyDescent="0.25">
      <c r="A64">
        <v>310084</v>
      </c>
      <c r="B64">
        <v>15.09399986</v>
      </c>
      <c r="C64">
        <v>0.30557001</v>
      </c>
      <c r="D64">
        <v>35.548999790000003</v>
      </c>
      <c r="E64">
        <v>0.25907998999999998</v>
      </c>
      <c r="F64">
        <v>37.488998410000001</v>
      </c>
      <c r="G64">
        <v>0.97909999000000003</v>
      </c>
      <c r="H64">
        <v>33.993999479999999</v>
      </c>
      <c r="J64" s="2">
        <f>TREND(Calibration!$A$2:$A$4,Calibration!$B$2:$B$4,C64)</f>
        <v>362.72886196340755</v>
      </c>
      <c r="K64" s="2">
        <f>TREND(Calibration!$A$2:$A$4,Calibration!$C$2:$C$4,E64)</f>
        <v>510.94141823030645</v>
      </c>
      <c r="L64" s="2">
        <f>TREND(Calibration!$A$2:$A$4,Calibration!$D$2:$D$4,G64)</f>
        <v>597.72610790571582</v>
      </c>
    </row>
    <row r="65" spans="1:12" x14ac:dyDescent="0.25">
      <c r="A65">
        <v>315086</v>
      </c>
      <c r="B65">
        <v>14.98700047</v>
      </c>
      <c r="C65">
        <v>0.30925000000000002</v>
      </c>
      <c r="D65">
        <v>35.546001429999997</v>
      </c>
      <c r="E65">
        <v>0.25816</v>
      </c>
      <c r="F65">
        <v>37.463001249999998</v>
      </c>
      <c r="G65">
        <v>0.96990001000000003</v>
      </c>
      <c r="H65">
        <v>33.94900131</v>
      </c>
      <c r="J65" s="2">
        <f>TREND(Calibration!$A$2:$A$4,Calibration!$B$2:$B$4,C65)</f>
        <v>379.07155218157254</v>
      </c>
      <c r="K65" s="2">
        <f>TREND(Calibration!$A$2:$A$4,Calibration!$C$2:$C$4,E65)</f>
        <v>503.84974905970398</v>
      </c>
      <c r="L65" s="2">
        <f>TREND(Calibration!$A$2:$A$4,Calibration!$D$2:$D$4,G65)</f>
        <v>592.01025942451918</v>
      </c>
    </row>
    <row r="66" spans="1:12" x14ac:dyDescent="0.25">
      <c r="A66">
        <v>320084</v>
      </c>
      <c r="B66">
        <v>14.93799973</v>
      </c>
      <c r="C66">
        <v>0.30491998999999997</v>
      </c>
      <c r="D66">
        <v>35.548999790000003</v>
      </c>
      <c r="E66">
        <v>0.25816</v>
      </c>
      <c r="F66">
        <v>37.416000369999999</v>
      </c>
      <c r="G66">
        <v>0.96509999000000002</v>
      </c>
      <c r="H66">
        <v>33.978000639999998</v>
      </c>
      <c r="J66" s="2">
        <f>TREND(Calibration!$A$2:$A$4,Calibration!$B$2:$B$4,C66)</f>
        <v>359.8421488213578</v>
      </c>
      <c r="K66" s="2">
        <f>TREND(Calibration!$A$2:$A$4,Calibration!$C$2:$C$4,E66)</f>
        <v>503.84974905970398</v>
      </c>
      <c r="L66" s="2">
        <f>TREND(Calibration!$A$2:$A$4,Calibration!$D$2:$D$4,G66)</f>
        <v>589.02805869944007</v>
      </c>
    </row>
    <row r="67" spans="1:12" x14ac:dyDescent="0.25">
      <c r="A67">
        <v>325085</v>
      </c>
      <c r="B67">
        <v>15.02900028</v>
      </c>
      <c r="C67">
        <v>0.30838000999999998</v>
      </c>
      <c r="D67">
        <v>35.527000430000001</v>
      </c>
      <c r="E67">
        <v>0.25816</v>
      </c>
      <c r="F67">
        <v>37.48500061</v>
      </c>
      <c r="G67">
        <v>0.98449998999999999</v>
      </c>
      <c r="H67">
        <v>33.962001800000003</v>
      </c>
      <c r="J67" s="2">
        <f>TREND(Calibration!$A$2:$A$4,Calibration!$B$2:$B$4,C67)</f>
        <v>375.20796095906871</v>
      </c>
      <c r="K67" s="2">
        <f>TREND(Calibration!$A$2:$A$4,Calibration!$C$2:$C$4,E67)</f>
        <v>503.84974905970398</v>
      </c>
      <c r="L67" s="2">
        <f>TREND(Calibration!$A$2:$A$4,Calibration!$D$2:$D$4,G67)</f>
        <v>601.08106974242219</v>
      </c>
    </row>
    <row r="68" spans="1:12" x14ac:dyDescent="0.25">
      <c r="A68">
        <v>330098</v>
      </c>
      <c r="B68">
        <v>15.088000299999999</v>
      </c>
      <c r="C68">
        <v>0.30616999</v>
      </c>
      <c r="D68">
        <v>35.5359993</v>
      </c>
      <c r="E68">
        <v>0.25718998999999998</v>
      </c>
      <c r="F68">
        <v>37.494998930000001</v>
      </c>
      <c r="G68">
        <v>0.98180002</v>
      </c>
      <c r="H68">
        <v>33.916999820000001</v>
      </c>
      <c r="J68" s="2">
        <f>TREND(Calibration!$A$2:$A$4,Calibration!$B$2:$B$4,C68)</f>
        <v>365.39334944220354</v>
      </c>
      <c r="K68" s="2">
        <f>TREND(Calibration!$A$2:$A$4,Calibration!$C$2:$C$4,E68)</f>
        <v>496.37250472859569</v>
      </c>
      <c r="L68" s="2">
        <f>TREND(Calibration!$A$2:$A$4,Calibration!$D$2:$D$4,G68)</f>
        <v>599.40360746274587</v>
      </c>
    </row>
    <row r="69" spans="1:12" x14ac:dyDescent="0.25">
      <c r="A69">
        <v>335087</v>
      </c>
      <c r="B69">
        <v>15.18799973</v>
      </c>
      <c r="C69">
        <v>0.30562001</v>
      </c>
      <c r="D69">
        <v>35.581001280000002</v>
      </c>
      <c r="E69">
        <v>0.25686999999999999</v>
      </c>
      <c r="F69">
        <v>37.424999239999998</v>
      </c>
      <c r="G69">
        <v>0.96509999000000002</v>
      </c>
      <c r="H69">
        <v>33.926998140000002</v>
      </c>
      <c r="J69" s="2">
        <f>TREND(Calibration!$A$2:$A$4,Calibration!$B$2:$B$4,C69)</f>
        <v>362.95090998824139</v>
      </c>
      <c r="K69" s="2">
        <f>TREND(Calibration!$A$2:$A$4,Calibration!$C$2:$C$4,E69)</f>
        <v>493.90588746329809</v>
      </c>
      <c r="L69" s="2">
        <f>TREND(Calibration!$A$2:$A$4,Calibration!$D$2:$D$4,G69)</f>
        <v>589.02805869944007</v>
      </c>
    </row>
    <row r="70" spans="1:12" x14ac:dyDescent="0.25">
      <c r="A70">
        <v>340085</v>
      </c>
      <c r="B70">
        <v>15.35400009</v>
      </c>
      <c r="C70">
        <v>0.30648999999999998</v>
      </c>
      <c r="D70">
        <v>35.500999450000002</v>
      </c>
      <c r="E70">
        <v>0.25718998999999998</v>
      </c>
      <c r="F70">
        <v>37.453998570000003</v>
      </c>
      <c r="G70">
        <v>0.98070002000000001</v>
      </c>
      <c r="H70">
        <v>33.974998470000003</v>
      </c>
      <c r="J70" s="2">
        <f>TREND(Calibration!$A$2:$A$4,Calibration!$B$2:$B$4,C70)</f>
        <v>366.81450121074499</v>
      </c>
      <c r="K70" s="2">
        <f>TREND(Calibration!$A$2:$A$4,Calibration!$C$2:$C$4,E70)</f>
        <v>496.37250472859569</v>
      </c>
      <c r="L70" s="2">
        <f>TREND(Calibration!$A$2:$A$4,Calibration!$D$2:$D$4,G70)</f>
        <v>598.72018931082425</v>
      </c>
    </row>
    <row r="71" spans="1:12" x14ac:dyDescent="0.25">
      <c r="A71">
        <v>345086</v>
      </c>
      <c r="B71">
        <v>15.369999890000001</v>
      </c>
      <c r="C71">
        <v>0.30919001000000002</v>
      </c>
      <c r="D71">
        <v>35.539001460000001</v>
      </c>
      <c r="E71">
        <v>0.26233000000000001</v>
      </c>
      <c r="F71">
        <v>37.430999759999999</v>
      </c>
      <c r="G71">
        <v>0.97589999000000005</v>
      </c>
      <c r="H71">
        <v>33.98500061</v>
      </c>
      <c r="J71" s="2">
        <f>TREND(Calibration!$A$2:$A$4,Calibration!$B$2:$B$4,C71)</f>
        <v>378.805138961377</v>
      </c>
      <c r="K71" s="2">
        <f>TREND(Calibration!$A$2:$A$4,Calibration!$C$2:$C$4,E71)</f>
        <v>535.99385980157354</v>
      </c>
      <c r="L71" s="2">
        <f>TREND(Calibration!$A$2:$A$4,Calibration!$D$2:$D$4,G71)</f>
        <v>595.7379823728528</v>
      </c>
    </row>
    <row r="72" spans="1:12" x14ac:dyDescent="0.25">
      <c r="A72">
        <v>350092</v>
      </c>
      <c r="B72">
        <v>15.37300014</v>
      </c>
      <c r="C72">
        <v>0.30665000999999997</v>
      </c>
      <c r="D72">
        <v>35.533000950000002</v>
      </c>
      <c r="E72">
        <v>0.26815999000000001</v>
      </c>
      <c r="F72">
        <v>37.527000430000001</v>
      </c>
      <c r="G72">
        <v>0.98720001999999996</v>
      </c>
      <c r="H72">
        <v>33.939998629999998</v>
      </c>
      <c r="J72" s="2">
        <f>TREND(Calibration!$A$2:$A$4,Calibration!$B$2:$B$4,C72)</f>
        <v>367.52509929981829</v>
      </c>
      <c r="K72" s="2">
        <f>TREND(Calibration!$A$2:$A$4,Calibration!$C$2:$C$4,E72)</f>
        <v>580.93387039725508</v>
      </c>
      <c r="L72" s="2">
        <f>TREND(Calibration!$A$2:$A$4,Calibration!$D$2:$D$4,G72)</f>
        <v>602.75856929945223</v>
      </c>
    </row>
    <row r="73" spans="1:12" x14ac:dyDescent="0.25">
      <c r="A73">
        <v>355084</v>
      </c>
      <c r="B73">
        <v>15.26299953</v>
      </c>
      <c r="C73">
        <v>0.30908000000000002</v>
      </c>
      <c r="D73">
        <v>35.520000459999999</v>
      </c>
      <c r="E73">
        <v>0.26784000000000002</v>
      </c>
      <c r="F73">
        <v>37.457000729999997</v>
      </c>
      <c r="G73">
        <v>0.98449998999999999</v>
      </c>
      <c r="H73">
        <v>33.879001619999997</v>
      </c>
      <c r="J73" s="2">
        <f>TREND(Calibration!$A$2:$A$4,Calibration!$B$2:$B$4,C73)</f>
        <v>378.31658889713754</v>
      </c>
      <c r="K73" s="2">
        <f>TREND(Calibration!$A$2:$A$4,Calibration!$C$2:$C$4,E73)</f>
        <v>578.4672531319577</v>
      </c>
      <c r="L73" s="2">
        <f>TREND(Calibration!$A$2:$A$4,Calibration!$D$2:$D$4,G73)</f>
        <v>601.08106974242219</v>
      </c>
    </row>
    <row r="74" spans="1:12" x14ac:dyDescent="0.25">
      <c r="A74">
        <v>360102</v>
      </c>
      <c r="B74">
        <v>15.15600014</v>
      </c>
      <c r="C74">
        <v>0.30508000000000002</v>
      </c>
      <c r="D74">
        <v>35.522998809999997</v>
      </c>
      <c r="E74">
        <v>0.27487001</v>
      </c>
      <c r="F74">
        <v>37.424999239999998</v>
      </c>
      <c r="G74">
        <v>0.97420001000000001</v>
      </c>
      <c r="H74">
        <v>33.998001100000003</v>
      </c>
      <c r="J74" s="2">
        <f>TREND(Calibration!$A$2:$A$4,Calibration!$B$2:$B$4,C74)</f>
        <v>360.5527469104311</v>
      </c>
      <c r="K74" s="2">
        <f>TREND(Calibration!$A$2:$A$4,Calibration!$C$2:$C$4,E74)</f>
        <v>632.65752170664587</v>
      </c>
      <c r="L74" s="2">
        <f>TREND(Calibration!$A$2:$A$4,Calibration!$D$2:$D$4,G74)</f>
        <v>594.68180310930393</v>
      </c>
    </row>
    <row r="75" spans="1:12" x14ac:dyDescent="0.25">
      <c r="A75">
        <v>365235</v>
      </c>
      <c r="B75">
        <v>15.045000079999999</v>
      </c>
      <c r="C75">
        <v>0.30594999</v>
      </c>
      <c r="D75">
        <v>35.5359993</v>
      </c>
      <c r="E75">
        <v>0.28194999999999998</v>
      </c>
      <c r="F75">
        <v>37.453998570000003</v>
      </c>
      <c r="G75">
        <v>0.98180002</v>
      </c>
      <c r="H75">
        <v>33.974998470000003</v>
      </c>
      <c r="J75" s="2">
        <f>TREND(Calibration!$A$2:$A$4,Calibration!$B$2:$B$4,C75)</f>
        <v>364.4163381329347</v>
      </c>
      <c r="K75" s="2">
        <f>TREND(Calibration!$A$2:$A$4,Calibration!$C$2:$C$4,E75)</f>
        <v>687.23305710504633</v>
      </c>
      <c r="L75" s="2">
        <f>TREND(Calibration!$A$2:$A$4,Calibration!$D$2:$D$4,G75)</f>
        <v>599.40360746274587</v>
      </c>
    </row>
    <row r="76" spans="1:12" x14ac:dyDescent="0.25">
      <c r="A76">
        <v>370086</v>
      </c>
      <c r="B76">
        <v>14.958000180000001</v>
      </c>
      <c r="C76">
        <v>0.30535001000000001</v>
      </c>
      <c r="D76">
        <v>35.527000430000001</v>
      </c>
      <c r="E76">
        <v>0.28487000000000001</v>
      </c>
      <c r="F76">
        <v>37.424999239999998</v>
      </c>
      <c r="G76">
        <v>0.98070002000000001</v>
      </c>
      <c r="H76">
        <v>33.921001429999997</v>
      </c>
      <c r="J76" s="2">
        <f>TREND(Calibration!$A$2:$A$4,Calibration!$B$2:$B$4,C76)</f>
        <v>361.75185065413871</v>
      </c>
      <c r="K76" s="2">
        <f>TREND(Calibration!$A$2:$A$4,Calibration!$C$2:$C$4,E76)</f>
        <v>709.74164304419742</v>
      </c>
      <c r="L76" s="2">
        <f>TREND(Calibration!$A$2:$A$4,Calibration!$D$2:$D$4,G76)</f>
        <v>598.72018931082425</v>
      </c>
    </row>
    <row r="77" spans="1:12" x14ac:dyDescent="0.25">
      <c r="A77">
        <v>375094</v>
      </c>
      <c r="B77">
        <v>15.00300026</v>
      </c>
      <c r="C77">
        <v>0.30410999</v>
      </c>
      <c r="D77">
        <v>35.465999600000004</v>
      </c>
      <c r="E77">
        <v>0.28422001000000002</v>
      </c>
      <c r="F77">
        <v>37.494998930000001</v>
      </c>
      <c r="G77">
        <v>0.99639999999999995</v>
      </c>
      <c r="H77">
        <v>33.969001769999998</v>
      </c>
      <c r="J77" s="2">
        <f>TREND(Calibration!$A$2:$A$4,Calibration!$B$2:$B$4,C77)</f>
        <v>356.24497081904974</v>
      </c>
      <c r="K77" s="2">
        <f>TREND(Calibration!$A$2:$A$4,Calibration!$C$2:$C$4,E77)</f>
        <v>704.73124723098204</v>
      </c>
      <c r="L77" s="2">
        <f>TREND(Calibration!$A$2:$A$4,Calibration!$D$2:$D$4,G77)</f>
        <v>608.47441778064888</v>
      </c>
    </row>
    <row r="78" spans="1:12" x14ac:dyDescent="0.25">
      <c r="A78">
        <v>380086</v>
      </c>
      <c r="B78">
        <v>15.067999840000001</v>
      </c>
      <c r="C78">
        <v>0.30502998999999997</v>
      </c>
      <c r="D78">
        <v>35.500999450000002</v>
      </c>
      <c r="E78">
        <v>0.28394999999999998</v>
      </c>
      <c r="F78">
        <v>37.511001589999999</v>
      </c>
      <c r="G78">
        <v>0.99580002000000001</v>
      </c>
      <c r="H78">
        <v>33.95299911</v>
      </c>
      <c r="J78" s="2">
        <f>TREND(Calibration!$A$2:$A$4,Calibration!$B$2:$B$4,C78)</f>
        <v>360.33065447599211</v>
      </c>
      <c r="K78" s="2">
        <f>TREND(Calibration!$A$2:$A$4,Calibration!$C$2:$C$4,E78)</f>
        <v>702.64989678939605</v>
      </c>
      <c r="L78" s="2">
        <f>TREND(Calibration!$A$2:$A$4,Calibration!$D$2:$D$4,G78)</f>
        <v>608.10165666902174</v>
      </c>
    </row>
    <row r="79" spans="1:12" x14ac:dyDescent="0.25">
      <c r="A79">
        <v>385149</v>
      </c>
      <c r="B79">
        <v>15.097000120000001</v>
      </c>
      <c r="C79">
        <v>0.30643999999999999</v>
      </c>
      <c r="D79">
        <v>35.557998660000003</v>
      </c>
      <c r="E79">
        <v>0.27880999000000001</v>
      </c>
      <c r="F79">
        <v>37.446998600000001</v>
      </c>
      <c r="G79">
        <v>0.98129999999999995</v>
      </c>
      <c r="H79">
        <v>33.888999939999998</v>
      </c>
      <c r="J79" s="2">
        <f>TREND(Calibration!$A$2:$A$4,Calibration!$B$2:$B$4,C79)</f>
        <v>366.59245318591115</v>
      </c>
      <c r="K79" s="2">
        <f>TREND(Calibration!$A$2:$A$4,Calibration!$C$2:$C$4,E79)</f>
        <v>663.02854171641843</v>
      </c>
      <c r="L79" s="2">
        <f>TREND(Calibration!$A$2:$A$4,Calibration!$D$2:$D$4,G79)</f>
        <v>599.09295042245139</v>
      </c>
    </row>
    <row r="80" spans="1:12" x14ac:dyDescent="0.25">
      <c r="A80">
        <v>390096</v>
      </c>
      <c r="B80">
        <v>15.208000180000001</v>
      </c>
      <c r="C80">
        <v>0.30648999999999998</v>
      </c>
      <c r="D80">
        <v>35.520000459999999</v>
      </c>
      <c r="E80">
        <v>0.27329998999999999</v>
      </c>
      <c r="F80">
        <v>37.463001249999998</v>
      </c>
      <c r="G80">
        <v>0.98610001999999997</v>
      </c>
      <c r="H80">
        <v>33.833999630000001</v>
      </c>
      <c r="J80" s="2">
        <f>TREND(Calibration!$A$2:$A$4,Calibration!$B$2:$B$4,C80)</f>
        <v>366.81450121074499</v>
      </c>
      <c r="K80" s="2">
        <f>TREND(Calibration!$A$2:$A$4,Calibration!$C$2:$C$4,E80)</f>
        <v>620.55514838603426</v>
      </c>
      <c r="L80" s="2">
        <f>TREND(Calibration!$A$2:$A$4,Calibration!$D$2:$D$4,G80)</f>
        <v>602.07515114753062</v>
      </c>
    </row>
    <row r="81" spans="1:12" x14ac:dyDescent="0.25">
      <c r="A81">
        <v>395086</v>
      </c>
      <c r="B81">
        <v>15.243000029999999</v>
      </c>
      <c r="C81">
        <v>0.30648999999999998</v>
      </c>
      <c r="D81">
        <v>35.5359993</v>
      </c>
      <c r="E81">
        <v>0.26973000000000003</v>
      </c>
      <c r="F81">
        <v>37.457000729999997</v>
      </c>
      <c r="G81">
        <v>0.98559998999999998</v>
      </c>
      <c r="H81">
        <v>33.879001619999997</v>
      </c>
      <c r="J81" s="2">
        <f>TREND(Calibration!$A$2:$A$4,Calibration!$B$2:$B$4,C81)</f>
        <v>366.81450121074499</v>
      </c>
      <c r="K81" s="2">
        <f>TREND(Calibration!$A$2:$A$4,Calibration!$C$2:$C$4,E81)</f>
        <v>593.03616663366824</v>
      </c>
      <c r="L81" s="2">
        <f>TREND(Calibration!$A$2:$A$4,Calibration!$D$2:$D$4,G81)</f>
        <v>601.76448789434392</v>
      </c>
    </row>
    <row r="82" spans="1:12" x14ac:dyDescent="0.25">
      <c r="A82">
        <v>400085</v>
      </c>
      <c r="B82">
        <v>15.23400021</v>
      </c>
      <c r="C82">
        <v>0.30476001000000003</v>
      </c>
      <c r="D82">
        <v>35.533000950000002</v>
      </c>
      <c r="E82">
        <v>0.26844001000000001</v>
      </c>
      <c r="F82">
        <v>37.476001740000001</v>
      </c>
      <c r="G82">
        <v>0.98769998999999997</v>
      </c>
      <c r="H82">
        <v>33.895000459999999</v>
      </c>
      <c r="J82" s="2">
        <f>TREND(Calibration!$A$2:$A$4,Calibration!$B$2:$B$4,C82)</f>
        <v>359.13168396109972</v>
      </c>
      <c r="K82" s="2">
        <f>TREND(Calibration!$A$2:$A$4,Calibration!$C$2:$C$4,E82)</f>
        <v>583.09238212146124</v>
      </c>
      <c r="L82" s="2">
        <f>TREND(Calibration!$A$2:$A$4,Calibration!$D$2:$D$4,G82)</f>
        <v>603.06919527528521</v>
      </c>
    </row>
    <row r="83" spans="1:12" x14ac:dyDescent="0.25">
      <c r="A83">
        <v>405086</v>
      </c>
      <c r="B83">
        <v>15.152000429999999</v>
      </c>
      <c r="C83">
        <v>0.30146000000000001</v>
      </c>
      <c r="D83">
        <v>35.488998410000001</v>
      </c>
      <c r="E83">
        <v>0.26853999000000001</v>
      </c>
      <c r="F83">
        <v>37.465999600000004</v>
      </c>
      <c r="G83">
        <v>0.99419999000000003</v>
      </c>
      <c r="H83">
        <v>33.939998629999998</v>
      </c>
      <c r="J83" s="2">
        <f>TREND(Calibration!$A$2:$A$4,Calibration!$B$2:$B$4,C83)</f>
        <v>344.47646991246188</v>
      </c>
      <c r="K83" s="2">
        <f>TREND(Calibration!$A$2:$A$4,Calibration!$C$2:$C$4,E83)</f>
        <v>583.86306993728181</v>
      </c>
      <c r="L83" s="2">
        <f>TREND(Calibration!$A$2:$A$4,Calibration!$D$2:$D$4,G83)</f>
        <v>607.1075752639133</v>
      </c>
    </row>
    <row r="84" spans="1:12" x14ac:dyDescent="0.25">
      <c r="A84">
        <v>410096</v>
      </c>
      <c r="B84">
        <v>15.04899979</v>
      </c>
      <c r="C84">
        <v>0.30524999000000003</v>
      </c>
      <c r="D84">
        <v>35.522998809999997</v>
      </c>
      <c r="E84">
        <v>0.26902999999999999</v>
      </c>
      <c r="F84">
        <v>37.463001249999998</v>
      </c>
      <c r="G84">
        <v>0.97860002999999995</v>
      </c>
      <c r="H84">
        <v>33.86000061</v>
      </c>
      <c r="J84" s="2">
        <f>TREND(Calibration!$A$2:$A$4,Calibration!$B$2:$B$4,C84)</f>
        <v>361.30766578526118</v>
      </c>
      <c r="K84" s="2">
        <f>TREND(Calibration!$A$2:$A$4,Calibration!$C$2:$C$4,E84)</f>
        <v>587.6402727441457</v>
      </c>
      <c r="L84" s="2">
        <f>TREND(Calibration!$A$2:$A$4,Calibration!$D$2:$D$4,G84)</f>
        <v>597.41548814277508</v>
      </c>
    </row>
    <row r="85" spans="1:12" x14ac:dyDescent="0.25">
      <c r="A85">
        <v>415085</v>
      </c>
      <c r="B85">
        <v>14.993000029999999</v>
      </c>
      <c r="C85">
        <v>0.30530000000000002</v>
      </c>
      <c r="D85">
        <v>35.533000950000002</v>
      </c>
      <c r="E85">
        <v>0.27044001000000001</v>
      </c>
      <c r="F85">
        <v>37.416000369999999</v>
      </c>
      <c r="G85">
        <v>0.97320002000000005</v>
      </c>
      <c r="H85">
        <v>33.895000459999999</v>
      </c>
      <c r="J85" s="2">
        <f>TREND(Calibration!$A$2:$A$4,Calibration!$B$2:$B$4,C85)</f>
        <v>361.52975821969994</v>
      </c>
      <c r="K85" s="2">
        <f>TREND(Calibration!$A$2:$A$4,Calibration!$C$2:$C$4,E85)</f>
        <v>598.50922180581097</v>
      </c>
      <c r="L85" s="2">
        <f>TREND(Calibration!$A$2:$A$4,Calibration!$D$2:$D$4,G85)</f>
        <v>594.06052009317648</v>
      </c>
    </row>
    <row r="86" spans="1:12" x14ac:dyDescent="0.25">
      <c r="A86">
        <v>420122</v>
      </c>
      <c r="B86">
        <v>14.93799973</v>
      </c>
      <c r="C86">
        <v>0.30897998999999998</v>
      </c>
      <c r="D86">
        <v>35.494998930000001</v>
      </c>
      <c r="E86">
        <v>0.27654001</v>
      </c>
      <c r="F86">
        <v>37.416000369999999</v>
      </c>
      <c r="G86">
        <v>0.96780001999999998</v>
      </c>
      <c r="H86">
        <v>33.932998660000003</v>
      </c>
      <c r="J86" s="2">
        <f>TREND(Calibration!$A$2:$A$4,Calibration!$B$2:$B$4,C86)</f>
        <v>377.8724484378647</v>
      </c>
      <c r="K86" s="2">
        <f>TREND(Calibration!$A$2:$A$4,Calibration!$C$2:$C$4,E86)</f>
        <v>645.53058284307804</v>
      </c>
      <c r="L86" s="2">
        <f>TREND(Calibration!$A$2:$A$4,Calibration!$D$2:$D$4,G86)</f>
        <v>590.70555825647011</v>
      </c>
    </row>
    <row r="87" spans="1:12" x14ac:dyDescent="0.25">
      <c r="A87">
        <v>425220</v>
      </c>
      <c r="B87">
        <v>14.963999749999999</v>
      </c>
      <c r="C87">
        <v>0.30713998999999997</v>
      </c>
      <c r="D87">
        <v>35.533000950000002</v>
      </c>
      <c r="E87">
        <v>0.28334999</v>
      </c>
      <c r="F87">
        <v>37.435001370000002</v>
      </c>
      <c r="G87">
        <v>0.96069998000000001</v>
      </c>
      <c r="H87">
        <v>33.908000950000002</v>
      </c>
      <c r="J87" s="2">
        <f>TREND(Calibration!$A$2:$A$4,Calibration!$B$2:$B$4,C87)</f>
        <v>369.70108112397975</v>
      </c>
      <c r="K87" s="2">
        <f>TREND(Calibration!$A$2:$A$4,Calibration!$C$2:$C$4,E87)</f>
        <v>698.02476779989297</v>
      </c>
      <c r="L87" s="2">
        <f>TREND(Calibration!$A$2:$A$4,Calibration!$D$2:$D$4,G87)</f>
        <v>586.29437987886104</v>
      </c>
    </row>
    <row r="88" spans="1:12" x14ac:dyDescent="0.25">
      <c r="A88">
        <v>430086</v>
      </c>
      <c r="B88">
        <v>15.022999759999999</v>
      </c>
      <c r="C88">
        <v>0.30379</v>
      </c>
      <c r="D88">
        <v>35.522998809999997</v>
      </c>
      <c r="E88">
        <v>0.28205999999999998</v>
      </c>
      <c r="F88">
        <v>37.450000760000002</v>
      </c>
      <c r="G88">
        <v>0.97369998999999996</v>
      </c>
      <c r="H88">
        <v>33.875999450000002</v>
      </c>
      <c r="J88" s="2">
        <f>TREND(Calibration!$A$2:$A$4,Calibration!$B$2:$B$4,C88)</f>
        <v>354.82390786971837</v>
      </c>
      <c r="K88" s="2">
        <f>TREND(Calibration!$A$2:$A$4,Calibration!$C$2:$C$4,E88)</f>
        <v>688.08098328768551</v>
      </c>
      <c r="L88" s="2">
        <f>TREND(Calibration!$A$2:$A$4,Calibration!$D$2:$D$4,G88)</f>
        <v>594.37114606900946</v>
      </c>
    </row>
    <row r="89" spans="1:12" x14ac:dyDescent="0.25">
      <c r="A89">
        <v>435084</v>
      </c>
      <c r="B89">
        <v>15.100999829999999</v>
      </c>
      <c r="C89">
        <v>0.30399999</v>
      </c>
      <c r="D89">
        <v>35.520000459999999</v>
      </c>
      <c r="E89">
        <v>0.27907999999999999</v>
      </c>
      <c r="F89">
        <v>37.457000729999997</v>
      </c>
      <c r="G89">
        <v>0.97369998999999996</v>
      </c>
      <c r="H89">
        <v>33.831001280000002</v>
      </c>
      <c r="J89" s="2">
        <f>TREND(Calibration!$A$2:$A$4,Calibration!$B$2:$B$4,C89)</f>
        <v>355.75646516441543</v>
      </c>
      <c r="K89" s="2">
        <f>TREND(Calibration!$A$2:$A$4,Calibration!$C$2:$C$4,E89)</f>
        <v>665.10989215800396</v>
      </c>
      <c r="L89" s="2">
        <f>TREND(Calibration!$A$2:$A$4,Calibration!$D$2:$D$4,G89)</f>
        <v>594.37114606900946</v>
      </c>
    </row>
    <row r="90" spans="1:12" x14ac:dyDescent="0.25">
      <c r="A90">
        <v>440086</v>
      </c>
      <c r="B90">
        <v>15.18799973</v>
      </c>
      <c r="C90">
        <v>0.30789</v>
      </c>
      <c r="D90">
        <v>35.520000459999999</v>
      </c>
      <c r="E90">
        <v>0.27524999</v>
      </c>
      <c r="F90">
        <v>37.453998570000003</v>
      </c>
      <c r="G90">
        <v>0.98129999999999995</v>
      </c>
      <c r="H90">
        <v>33.820999149999999</v>
      </c>
      <c r="J90" s="2">
        <f>TREND(Calibration!$A$2:$A$4,Calibration!$B$2:$B$4,C90)</f>
        <v>373.03184590609226</v>
      </c>
      <c r="K90" s="2">
        <f>TREND(Calibration!$A$2:$A$4,Calibration!$C$2:$C$4,E90)</f>
        <v>635.58656707827572</v>
      </c>
      <c r="L90" s="2">
        <f>TREND(Calibration!$A$2:$A$4,Calibration!$D$2:$D$4,G90)</f>
        <v>599.09295042245139</v>
      </c>
    </row>
    <row r="91" spans="1:12" x14ac:dyDescent="0.25">
      <c r="A91">
        <v>445084</v>
      </c>
      <c r="B91">
        <v>15.21700001</v>
      </c>
      <c r="C91">
        <v>0.30588999</v>
      </c>
      <c r="D91">
        <v>35.539001460000001</v>
      </c>
      <c r="E91">
        <v>0.27557000999999998</v>
      </c>
      <c r="F91">
        <v>37.465999600000004</v>
      </c>
      <c r="G91">
        <v>0.97149998000000004</v>
      </c>
      <c r="H91">
        <v>33.847000119999997</v>
      </c>
      <c r="J91" s="2">
        <f>TREND(Calibration!$A$2:$A$4,Calibration!$B$2:$B$4,C91)</f>
        <v>364.14988050313423</v>
      </c>
      <c r="K91" s="2">
        <f>TREND(Calibration!$A$2:$A$4,Calibration!$C$2:$C$4,E91)</f>
        <v>638.05341559616841</v>
      </c>
      <c r="L91" s="2">
        <f>TREND(Calibration!$A$2:$A$4,Calibration!$D$2:$D$4,G91)</f>
        <v>593.00430355227388</v>
      </c>
    </row>
    <row r="92" spans="1:12" x14ac:dyDescent="0.25">
      <c r="A92">
        <v>450095</v>
      </c>
      <c r="B92">
        <v>15.14299965</v>
      </c>
      <c r="C92">
        <v>0.30610999</v>
      </c>
      <c r="D92">
        <v>35.516998289999997</v>
      </c>
      <c r="E92">
        <v>0.27487001</v>
      </c>
      <c r="F92">
        <v>37.428001399999999</v>
      </c>
      <c r="G92">
        <v>0.97149998000000004</v>
      </c>
      <c r="H92">
        <v>33.891998289999997</v>
      </c>
      <c r="J92" s="2">
        <f>TREND(Calibration!$A$2:$A$4,Calibration!$B$2:$B$4,C92)</f>
        <v>365.12689181240307</v>
      </c>
      <c r="K92" s="2">
        <f>TREND(Calibration!$A$2:$A$4,Calibration!$C$2:$C$4,E92)</f>
        <v>632.65752170664587</v>
      </c>
      <c r="L92" s="2">
        <f>TREND(Calibration!$A$2:$A$4,Calibration!$D$2:$D$4,G92)</f>
        <v>593.00430355227388</v>
      </c>
    </row>
    <row r="93" spans="1:12" x14ac:dyDescent="0.25">
      <c r="A93">
        <v>455084</v>
      </c>
      <c r="B93">
        <v>15.0909996</v>
      </c>
      <c r="C93">
        <v>0.30562001</v>
      </c>
      <c r="D93">
        <v>35.488998410000001</v>
      </c>
      <c r="E93">
        <v>0.26870999000000001</v>
      </c>
      <c r="F93">
        <v>37.488998410000001</v>
      </c>
      <c r="G93">
        <v>0.97799999000000004</v>
      </c>
      <c r="H93">
        <v>33.930000309999997</v>
      </c>
      <c r="J93" s="2">
        <f>TREND(Calibration!$A$2:$A$4,Calibration!$B$2:$B$4,C93)</f>
        <v>362.95090998824139</v>
      </c>
      <c r="K93" s="2">
        <f>TREND(Calibration!$A$2:$A$4,Calibration!$C$2:$C$4,E93)</f>
        <v>585.17350131045146</v>
      </c>
      <c r="L93" s="2">
        <f>TREND(Calibration!$A$2:$A$4,Calibration!$D$2:$D$4,G93)</f>
        <v>597.04268975379421</v>
      </c>
    </row>
    <row r="94" spans="1:12" x14ac:dyDescent="0.25">
      <c r="A94">
        <v>460085</v>
      </c>
      <c r="B94">
        <v>15.00300026</v>
      </c>
      <c r="C94">
        <v>0.30498001000000002</v>
      </c>
      <c r="D94">
        <v>35.498001100000003</v>
      </c>
      <c r="E94">
        <v>0.26741000999999998</v>
      </c>
      <c r="F94">
        <v>37.47000122</v>
      </c>
      <c r="G94">
        <v>0.97320002000000005</v>
      </c>
      <c r="H94">
        <v>33.945999149999999</v>
      </c>
      <c r="J94" s="2">
        <f>TREND(Calibration!$A$2:$A$4,Calibration!$B$2:$B$4,C94)</f>
        <v>360.10869527036857</v>
      </c>
      <c r="K94" s="2">
        <f>TREND(Calibration!$A$2:$A$4,Calibration!$C$2:$C$4,E94)</f>
        <v>575.15270968402069</v>
      </c>
      <c r="L94" s="2">
        <f>TREND(Calibration!$A$2:$A$4,Calibration!$D$2:$D$4,G94)</f>
        <v>594.06052009317648</v>
      </c>
    </row>
    <row r="95" spans="1:12" x14ac:dyDescent="0.25">
      <c r="A95">
        <v>465098</v>
      </c>
      <c r="B95">
        <v>14.977000240000001</v>
      </c>
      <c r="C95">
        <v>0.30572999000000001</v>
      </c>
      <c r="D95">
        <v>35.48500061</v>
      </c>
      <c r="E95">
        <v>0.26351999999999998</v>
      </c>
      <c r="F95">
        <v>37.504001619999997</v>
      </c>
      <c r="G95">
        <v>0.98559998999999998</v>
      </c>
      <c r="H95">
        <v>33.875999450000002</v>
      </c>
      <c r="J95" s="2">
        <f>TREND(Calibration!$A$2:$A$4,Calibration!$B$2:$B$4,C95)</f>
        <v>363.43932682366585</v>
      </c>
      <c r="K95" s="2">
        <f>TREND(Calibration!$A$2:$A$4,Calibration!$C$2:$C$4,E95)</f>
        <v>545.16687941376154</v>
      </c>
      <c r="L95" s="2">
        <f>TREND(Calibration!$A$2:$A$4,Calibration!$D$2:$D$4,G95)</f>
        <v>601.76448789434392</v>
      </c>
    </row>
    <row r="96" spans="1:12" x14ac:dyDescent="0.25">
      <c r="A96">
        <v>470084</v>
      </c>
      <c r="B96">
        <v>14.96800041</v>
      </c>
      <c r="C96">
        <v>0.30432998999999999</v>
      </c>
      <c r="D96">
        <v>35.504001619999997</v>
      </c>
      <c r="E96">
        <v>0.26324998999999999</v>
      </c>
      <c r="F96">
        <v>37.47000122</v>
      </c>
      <c r="G96">
        <v>0.98019999000000002</v>
      </c>
      <c r="H96">
        <v>33.866001130000001</v>
      </c>
      <c r="J96" s="2">
        <f>TREND(Calibration!$A$2:$A$4,Calibration!$B$2:$B$4,C96)</f>
        <v>357.22198212831859</v>
      </c>
      <c r="K96" s="2">
        <f>TREND(Calibration!$A$2:$A$4,Calibration!$C$2:$C$4,E96)</f>
        <v>543.08552897217601</v>
      </c>
      <c r="L96" s="2">
        <f>TREND(Calibration!$A$2:$A$4,Calibration!$D$2:$D$4,G96)</f>
        <v>598.40952605763755</v>
      </c>
    </row>
    <row r="97" spans="1:12" x14ac:dyDescent="0.25">
      <c r="A97">
        <v>475084</v>
      </c>
      <c r="B97">
        <v>15.06200027</v>
      </c>
      <c r="C97">
        <v>0.30162000999999999</v>
      </c>
      <c r="D97">
        <v>35.472999569999999</v>
      </c>
      <c r="E97">
        <v>0.26298000999999999</v>
      </c>
      <c r="F97">
        <v>37.441001890000003</v>
      </c>
      <c r="G97">
        <v>0.98290001999999999</v>
      </c>
      <c r="H97">
        <v>33.926998140000002</v>
      </c>
      <c r="J97" s="2">
        <f>TREND(Calibration!$A$2:$A$4,Calibration!$B$2:$B$4,C97)</f>
        <v>345.18706800153495</v>
      </c>
      <c r="K97" s="2">
        <f>TREND(Calibration!$A$2:$A$4,Calibration!$C$2:$C$4,E97)</f>
        <v>541.00440978318557</v>
      </c>
      <c r="L97" s="2">
        <f>TREND(Calibration!$A$2:$A$4,Calibration!$D$2:$D$4,G97)</f>
        <v>600.0870256146676</v>
      </c>
    </row>
    <row r="98" spans="1:12" x14ac:dyDescent="0.25">
      <c r="A98">
        <v>480085</v>
      </c>
      <c r="B98">
        <v>15.1590004</v>
      </c>
      <c r="C98">
        <v>0.31011</v>
      </c>
      <c r="D98">
        <v>35.457000729999997</v>
      </c>
      <c r="E98">
        <v>0.26233000000000001</v>
      </c>
      <c r="F98">
        <v>37.457000729999997</v>
      </c>
      <c r="G98">
        <v>0.98610001999999997</v>
      </c>
      <c r="H98">
        <v>33.965999600000004</v>
      </c>
      <c r="J98" s="2">
        <f>TREND(Calibration!$A$2:$A$4,Calibration!$B$2:$B$4,C98)</f>
        <v>382.89077820871444</v>
      </c>
      <c r="K98" s="2">
        <f>TREND(Calibration!$A$2:$A$4,Calibration!$C$2:$C$4,E98)</f>
        <v>535.99385980157354</v>
      </c>
      <c r="L98" s="2">
        <f>TREND(Calibration!$A$2:$A$4,Calibration!$D$2:$D$4,G98)</f>
        <v>602.07515114753062</v>
      </c>
    </row>
    <row r="99" spans="1:12" x14ac:dyDescent="0.25">
      <c r="A99">
        <v>485118</v>
      </c>
      <c r="B99">
        <v>15.27600002</v>
      </c>
      <c r="C99">
        <v>0.30562001</v>
      </c>
      <c r="D99">
        <v>35.451000209999997</v>
      </c>
      <c r="E99">
        <v>0.26129999999999998</v>
      </c>
      <c r="F99">
        <v>37.446998600000001</v>
      </c>
      <c r="G99">
        <v>0.98070002000000001</v>
      </c>
      <c r="H99">
        <v>33.991001130000001</v>
      </c>
      <c r="J99" s="2">
        <f>TREND(Calibration!$A$2:$A$4,Calibration!$B$2:$B$4,C99)</f>
        <v>362.95090998824139</v>
      </c>
      <c r="K99" s="2">
        <f>TREND(Calibration!$A$2:$A$4,Calibration!$C$2:$C$4,E99)</f>
        <v>528.05418736413321</v>
      </c>
      <c r="L99" s="2">
        <f>TREND(Calibration!$A$2:$A$4,Calibration!$D$2:$D$4,G99)</f>
        <v>598.72018931082425</v>
      </c>
    </row>
    <row r="100" spans="1:12" x14ac:dyDescent="0.25">
      <c r="A100">
        <v>490112</v>
      </c>
      <c r="B100">
        <v>15.272000309999999</v>
      </c>
      <c r="C100">
        <v>0.31032999999999999</v>
      </c>
      <c r="D100">
        <v>35.47900009</v>
      </c>
      <c r="E100">
        <v>0.26107999999999998</v>
      </c>
      <c r="F100">
        <v>37.511001589999999</v>
      </c>
      <c r="G100">
        <v>0.99099999999999999</v>
      </c>
      <c r="H100">
        <v>33.937000269999999</v>
      </c>
      <c r="J100" s="2">
        <f>TREND(Calibration!$A$2:$A$4,Calibration!$B$2:$B$4,C100)</f>
        <v>383.86778951798328</v>
      </c>
      <c r="K100" s="2">
        <f>TREND(Calibration!$A$2:$A$4,Calibration!$C$2:$C$4,E100)</f>
        <v>526.35833499885462</v>
      </c>
      <c r="L100" s="2">
        <f>TREND(Calibration!$A$2:$A$4,Calibration!$D$2:$D$4,G100)</f>
        <v>605.11945594394251</v>
      </c>
    </row>
    <row r="101" spans="1:12" x14ac:dyDescent="0.25">
      <c r="A101">
        <v>495086</v>
      </c>
      <c r="B101">
        <v>15.18500042</v>
      </c>
      <c r="C101">
        <v>0.30794999000000001</v>
      </c>
      <c r="D101">
        <v>35.498001100000003</v>
      </c>
      <c r="E101">
        <v>0.26135001000000002</v>
      </c>
      <c r="F101">
        <v>37.453998570000003</v>
      </c>
      <c r="G101">
        <v>0.98500001000000004</v>
      </c>
      <c r="H101">
        <v>33.866001130000001</v>
      </c>
      <c r="J101" s="2">
        <f>TREND(Calibration!$A$2:$A$4,Calibration!$B$2:$B$4,C101)</f>
        <v>373.29825912628803</v>
      </c>
      <c r="K101" s="2">
        <f>TREND(Calibration!$A$2:$A$4,Calibration!$C$2:$C$4,E101)</f>
        <v>528.4396854404406</v>
      </c>
      <c r="L101" s="2">
        <f>TREND(Calibration!$A$2:$A$4,Calibration!$D$2:$D$4,G101)</f>
        <v>601.39172678271666</v>
      </c>
    </row>
    <row r="102" spans="1:12" x14ac:dyDescent="0.25">
      <c r="A102">
        <v>500085</v>
      </c>
      <c r="B102">
        <v>15.126000400000001</v>
      </c>
      <c r="C102">
        <v>0.30779001</v>
      </c>
      <c r="D102">
        <v>35.494998930000001</v>
      </c>
      <c r="E102">
        <v>0.26107999999999998</v>
      </c>
      <c r="F102">
        <v>37.435001370000002</v>
      </c>
      <c r="G102">
        <v>0.98339999</v>
      </c>
      <c r="H102">
        <v>33.831001280000002</v>
      </c>
      <c r="J102" s="2">
        <f>TREND(Calibration!$A$2:$A$4,Calibration!$B$2:$B$4,C102)</f>
        <v>372.58779426602973</v>
      </c>
      <c r="K102" s="2">
        <f>TREND(Calibration!$A$2:$A$4,Calibration!$C$2:$C$4,E102)</f>
        <v>526.35833499885462</v>
      </c>
      <c r="L102" s="2">
        <f>TREND(Calibration!$A$2:$A$4,Calibration!$D$2:$D$4,G102)</f>
        <v>600.39765159050057</v>
      </c>
    </row>
    <row r="103" spans="1:12" x14ac:dyDescent="0.25">
      <c r="A103">
        <v>505098</v>
      </c>
      <c r="B103">
        <v>15.09399986</v>
      </c>
      <c r="C103">
        <v>0.30626999999999999</v>
      </c>
      <c r="D103">
        <v>35.488998410000001</v>
      </c>
      <c r="E103">
        <v>0.26038</v>
      </c>
      <c r="F103">
        <v>37.444000240000001</v>
      </c>
      <c r="G103">
        <v>0.98940002999999999</v>
      </c>
      <c r="H103">
        <v>33.9109993</v>
      </c>
      <c r="J103" s="2">
        <f>TREND(Calibration!$A$2:$A$4,Calibration!$B$2:$B$4,C103)</f>
        <v>365.83748990147615</v>
      </c>
      <c r="K103" s="2">
        <f>TREND(Calibration!$A$2:$A$4,Calibration!$C$2:$C$4,E103)</f>
        <v>520.9624411093323</v>
      </c>
      <c r="L103" s="2">
        <f>TREND(Calibration!$A$2:$A$4,Calibration!$D$2:$D$4,G103)</f>
        <v>604.12541181618792</v>
      </c>
    </row>
    <row r="104" spans="1:12" x14ac:dyDescent="0.25">
      <c r="A104">
        <v>510096</v>
      </c>
      <c r="B104">
        <v>15.01599979</v>
      </c>
      <c r="C104">
        <v>0.30702998999999997</v>
      </c>
      <c r="D104">
        <v>35.504001619999997</v>
      </c>
      <c r="E104">
        <v>0.26102998999999999</v>
      </c>
      <c r="F104">
        <v>37.476001740000001</v>
      </c>
      <c r="G104">
        <v>0.99260002000000003</v>
      </c>
      <c r="H104">
        <v>33.972000119999997</v>
      </c>
      <c r="J104" s="2">
        <f>TREND(Calibration!$A$2:$A$4,Calibration!$B$2:$B$4,C104)</f>
        <v>369.21257546934544</v>
      </c>
      <c r="K104" s="2">
        <f>TREND(Calibration!$A$2:$A$4,Calibration!$C$2:$C$4,E104)</f>
        <v>525.97283692254769</v>
      </c>
      <c r="L104" s="2">
        <f>TREND(Calibration!$A$2:$A$4,Calibration!$D$2:$D$4,G104)</f>
        <v>606.11353113615871</v>
      </c>
    </row>
    <row r="105" spans="1:12" x14ac:dyDescent="0.25">
      <c r="A105">
        <v>515092</v>
      </c>
      <c r="B105">
        <v>14.97999954</v>
      </c>
      <c r="C105">
        <v>0.30388999</v>
      </c>
      <c r="D105">
        <v>35.488998410000001</v>
      </c>
      <c r="E105">
        <v>0.26233000000000001</v>
      </c>
      <c r="F105">
        <v>37.492000580000003</v>
      </c>
      <c r="G105">
        <v>0.98940002999999999</v>
      </c>
      <c r="H105">
        <v>33.914001460000001</v>
      </c>
      <c r="J105" s="2">
        <f>TREND(Calibration!$A$2:$A$4,Calibration!$B$2:$B$4,C105)</f>
        <v>355.26795950978089</v>
      </c>
      <c r="K105" s="2">
        <f>TREND(Calibration!$A$2:$A$4,Calibration!$C$2:$C$4,E105)</f>
        <v>535.99385980157354</v>
      </c>
      <c r="L105" s="2">
        <f>TREND(Calibration!$A$2:$A$4,Calibration!$D$2:$D$4,G105)</f>
        <v>604.12541181618792</v>
      </c>
    </row>
    <row r="106" spans="1:12" x14ac:dyDescent="0.25">
      <c r="A106">
        <v>520085</v>
      </c>
      <c r="B106">
        <v>14.92500019</v>
      </c>
      <c r="C106">
        <v>0.30562001</v>
      </c>
      <c r="D106">
        <v>35.488998410000001</v>
      </c>
      <c r="E106">
        <v>0.26302998999999999</v>
      </c>
      <c r="F106">
        <v>37.424999239999998</v>
      </c>
      <c r="G106">
        <v>0.97860002999999995</v>
      </c>
      <c r="H106">
        <v>33.972000119999997</v>
      </c>
      <c r="J106" s="2">
        <f>TREND(Calibration!$A$2:$A$4,Calibration!$B$2:$B$4,C106)</f>
        <v>362.95090998824139</v>
      </c>
      <c r="K106" s="2">
        <f>TREND(Calibration!$A$2:$A$4,Calibration!$C$2:$C$4,E106)</f>
        <v>541.38967660689764</v>
      </c>
      <c r="L106" s="2">
        <f>TREND(Calibration!$A$2:$A$4,Calibration!$D$2:$D$4,G106)</f>
        <v>597.41548814277508</v>
      </c>
    </row>
    <row r="107" spans="1:12" x14ac:dyDescent="0.25">
      <c r="A107">
        <v>525105</v>
      </c>
      <c r="B107">
        <v>15</v>
      </c>
      <c r="C107">
        <v>0.30217000999999999</v>
      </c>
      <c r="D107">
        <v>35.47900009</v>
      </c>
      <c r="E107">
        <v>0.26460001</v>
      </c>
      <c r="F107">
        <v>37.511001589999999</v>
      </c>
      <c r="G107">
        <v>0.99040002000000005</v>
      </c>
      <c r="H107">
        <v>33.895000459999999</v>
      </c>
      <c r="J107" s="2">
        <f>TREND(Calibration!$A$2:$A$4,Calibration!$B$2:$B$4,C107)</f>
        <v>347.62959627470718</v>
      </c>
      <c r="K107" s="2">
        <f>TREND(Calibration!$A$2:$A$4,Calibration!$C$2:$C$4,E107)</f>
        <v>553.49204992750902</v>
      </c>
      <c r="L107" s="2">
        <f>TREND(Calibration!$A$2:$A$4,Calibration!$D$2:$D$4,G107)</f>
        <v>604.74669483231537</v>
      </c>
    </row>
    <row r="108" spans="1:12" x14ac:dyDescent="0.25">
      <c r="A108">
        <v>530085</v>
      </c>
      <c r="B108">
        <v>15.05799961</v>
      </c>
      <c r="C108">
        <v>0.30713998999999997</v>
      </c>
      <c r="D108">
        <v>35.47900009</v>
      </c>
      <c r="E108">
        <v>0.26557001000000002</v>
      </c>
      <c r="F108">
        <v>37.444000240000001</v>
      </c>
      <c r="G108">
        <v>0.98339999</v>
      </c>
      <c r="H108">
        <v>33.930000309999997</v>
      </c>
      <c r="J108" s="2">
        <f>TREND(Calibration!$A$2:$A$4,Calibration!$B$2:$B$4,C108)</f>
        <v>369.70108112397975</v>
      </c>
      <c r="K108" s="2">
        <f>TREND(Calibration!$A$2:$A$4,Calibration!$C$2:$C$4,E108)</f>
        <v>560.9692171744191</v>
      </c>
      <c r="L108" s="2">
        <f>TREND(Calibration!$A$2:$A$4,Calibration!$D$2:$D$4,G108)</f>
        <v>600.39765159050057</v>
      </c>
    </row>
    <row r="109" spans="1:12" x14ac:dyDescent="0.25">
      <c r="A109">
        <v>535086</v>
      </c>
      <c r="B109">
        <v>15.130000109999999</v>
      </c>
      <c r="C109">
        <v>0.30698001000000003</v>
      </c>
      <c r="D109">
        <v>35.441001890000003</v>
      </c>
      <c r="E109">
        <v>0.26552000999999997</v>
      </c>
      <c r="F109">
        <v>37.450000760000002</v>
      </c>
      <c r="G109">
        <v>0.98229997999999996</v>
      </c>
      <c r="H109">
        <v>33.974998470000003</v>
      </c>
      <c r="J109" s="2">
        <f>TREND(Calibration!$A$2:$A$4,Calibration!$B$2:$B$4,C109)</f>
        <v>368.99061626372168</v>
      </c>
      <c r="K109" s="2">
        <f>TREND(Calibration!$A$2:$A$4,Calibration!$C$2:$C$4,E109)</f>
        <v>560.58379618230992</v>
      </c>
      <c r="L109" s="2">
        <f>TREND(Calibration!$A$2:$A$4,Calibration!$D$2:$D$4,G109)</f>
        <v>599.71422722568661</v>
      </c>
    </row>
    <row r="110" spans="1:12" x14ac:dyDescent="0.25">
      <c r="A110">
        <v>540084</v>
      </c>
      <c r="B110">
        <v>15.208000180000001</v>
      </c>
      <c r="C110">
        <v>0.30713998999999997</v>
      </c>
      <c r="D110">
        <v>35.441001890000003</v>
      </c>
      <c r="E110">
        <v>0.26519000999999998</v>
      </c>
      <c r="F110">
        <v>37.511001589999999</v>
      </c>
      <c r="G110">
        <v>0.99479996999999998</v>
      </c>
      <c r="H110">
        <v>33.981998439999998</v>
      </c>
      <c r="J110" s="2">
        <f>TREND(Calibration!$A$2:$A$4,Calibration!$B$2:$B$4,C110)</f>
        <v>369.70108112397975</v>
      </c>
      <c r="K110" s="2">
        <f>TREND(Calibration!$A$2:$A$4,Calibration!$C$2:$C$4,E110)</f>
        <v>558.04001763439214</v>
      </c>
      <c r="L110" s="2">
        <f>TREND(Calibration!$A$2:$A$4,Calibration!$D$2:$D$4,G110)</f>
        <v>607.48033637554056</v>
      </c>
    </row>
    <row r="111" spans="1:12" x14ac:dyDescent="0.25">
      <c r="A111">
        <v>545085</v>
      </c>
      <c r="B111">
        <v>15.18799973</v>
      </c>
      <c r="C111">
        <v>0.31119001000000002</v>
      </c>
      <c r="D111">
        <v>35.47000122</v>
      </c>
      <c r="E111">
        <v>0.26453999</v>
      </c>
      <c r="F111">
        <v>37.500999450000002</v>
      </c>
      <c r="G111">
        <v>0.99639999999999995</v>
      </c>
      <c r="H111">
        <v>33.998001100000003</v>
      </c>
      <c r="J111" s="2">
        <f>TREND(Calibration!$A$2:$A$4,Calibration!$B$2:$B$4,C111)</f>
        <v>387.6870599547301</v>
      </c>
      <c r="K111" s="2">
        <f>TREND(Calibration!$A$2:$A$4,Calibration!$C$2:$C$4,E111)</f>
        <v>553.0293905685819</v>
      </c>
      <c r="L111" s="2">
        <f>TREND(Calibration!$A$2:$A$4,Calibration!$D$2:$D$4,G111)</f>
        <v>608.47441778064888</v>
      </c>
    </row>
    <row r="112" spans="1:12" x14ac:dyDescent="0.25">
      <c r="A112">
        <v>550084</v>
      </c>
      <c r="B112">
        <v>15.10400009</v>
      </c>
      <c r="C112">
        <v>0.30794999000000001</v>
      </c>
      <c r="D112">
        <v>35.472999569999999</v>
      </c>
      <c r="E112">
        <v>0.26519000999999998</v>
      </c>
      <c r="F112">
        <v>37.492000580000003</v>
      </c>
      <c r="G112">
        <v>0.99040002000000005</v>
      </c>
      <c r="H112">
        <v>33.969001769999998</v>
      </c>
      <c r="J112" s="2">
        <f>TREND(Calibration!$A$2:$A$4,Calibration!$B$2:$B$4,C112)</f>
        <v>373.29825912628803</v>
      </c>
      <c r="K112" s="2">
        <f>TREND(Calibration!$A$2:$A$4,Calibration!$C$2:$C$4,E112)</f>
        <v>558.04001763439214</v>
      </c>
      <c r="L112" s="2">
        <f>TREND(Calibration!$A$2:$A$4,Calibration!$D$2:$D$4,G112)</f>
        <v>604.74669483231537</v>
      </c>
    </row>
    <row r="113" spans="1:12" x14ac:dyDescent="0.25">
      <c r="A113">
        <v>555096</v>
      </c>
      <c r="B113">
        <v>14.977000240000001</v>
      </c>
      <c r="C113">
        <v>0.30724998999999997</v>
      </c>
      <c r="D113">
        <v>35.513999939999998</v>
      </c>
      <c r="E113">
        <v>0.26416001</v>
      </c>
      <c r="F113">
        <v>37.435001370000002</v>
      </c>
      <c r="G113">
        <v>0.97640002000000004</v>
      </c>
      <c r="H113">
        <v>33.945999149999999</v>
      </c>
      <c r="J113" s="2">
        <f>TREND(Calibration!$A$2:$A$4,Calibration!$B$2:$B$4,C113)</f>
        <v>370.18958677861428</v>
      </c>
      <c r="K113" s="2">
        <f>TREND(Calibration!$A$2:$A$4,Calibration!$C$2:$C$4,E113)</f>
        <v>550.10034519695228</v>
      </c>
      <c r="L113" s="2">
        <f>TREND(Calibration!$A$2:$A$4,Calibration!$D$2:$D$4,G113)</f>
        <v>596.0486456260395</v>
      </c>
    </row>
    <row r="114" spans="1:12" x14ac:dyDescent="0.25">
      <c r="A114">
        <v>560084</v>
      </c>
      <c r="B114">
        <v>14.97399998</v>
      </c>
      <c r="C114">
        <v>0.30805999000000001</v>
      </c>
      <c r="D114">
        <v>35.47000122</v>
      </c>
      <c r="E114">
        <v>0.26324998999999999</v>
      </c>
      <c r="F114">
        <v>37.481998439999998</v>
      </c>
      <c r="G114">
        <v>0.99150002000000004</v>
      </c>
      <c r="H114">
        <v>33.94900131</v>
      </c>
      <c r="J114" s="2">
        <f>TREND(Calibration!$A$2:$A$4,Calibration!$B$2:$B$4,C114)</f>
        <v>373.78676478092234</v>
      </c>
      <c r="K114" s="2">
        <f>TREND(Calibration!$A$2:$A$4,Calibration!$C$2:$C$4,E114)</f>
        <v>543.08552897217601</v>
      </c>
      <c r="L114" s="2">
        <f>TREND(Calibration!$A$2:$A$4,Calibration!$D$2:$D$4,G114)</f>
        <v>605.43011298423698</v>
      </c>
    </row>
    <row r="115" spans="1:12" x14ac:dyDescent="0.25">
      <c r="A115">
        <v>565086</v>
      </c>
      <c r="B115">
        <v>14.94200039</v>
      </c>
      <c r="C115">
        <v>0.30579001</v>
      </c>
      <c r="D115">
        <v>35.47000122</v>
      </c>
      <c r="E115">
        <v>0.26416001</v>
      </c>
      <c r="F115">
        <v>37.47900009</v>
      </c>
      <c r="G115">
        <v>0.98989998999999995</v>
      </c>
      <c r="H115">
        <v>33.891998289999997</v>
      </c>
      <c r="J115" s="2">
        <f>TREND(Calibration!$A$2:$A$4,Calibration!$B$2:$B$4,C115)</f>
        <v>363.7058732726764</v>
      </c>
      <c r="K115" s="2">
        <f>TREND(Calibration!$A$2:$A$4,Calibration!$C$2:$C$4,E115)</f>
        <v>550.10034519695228</v>
      </c>
      <c r="L115" s="2">
        <f>TREND(Calibration!$A$2:$A$4,Calibration!$D$2:$D$4,G115)</f>
        <v>604.43603157912855</v>
      </c>
    </row>
    <row r="116" spans="1:12" x14ac:dyDescent="0.25">
      <c r="A116">
        <v>570093</v>
      </c>
      <c r="B116">
        <v>15.010000229999999</v>
      </c>
      <c r="C116">
        <v>0.30346000000000001</v>
      </c>
      <c r="D116">
        <v>35.48500061</v>
      </c>
      <c r="E116">
        <v>0.26357001000000002</v>
      </c>
      <c r="F116">
        <v>37.435001370000002</v>
      </c>
      <c r="G116">
        <v>0.98559998999999998</v>
      </c>
      <c r="H116">
        <v>34.000999450000002</v>
      </c>
      <c r="J116" s="2">
        <f>TREND(Calibration!$A$2:$A$4,Calibration!$B$2:$B$4,C116)</f>
        <v>353.35839090581499</v>
      </c>
      <c r="K116" s="2">
        <f>TREND(Calibration!$A$2:$A$4,Calibration!$C$2:$C$4,E116)</f>
        <v>545.55237749006915</v>
      </c>
      <c r="L116" s="2">
        <f>TREND(Calibration!$A$2:$A$4,Calibration!$D$2:$D$4,G116)</f>
        <v>601.76448789434392</v>
      </c>
    </row>
    <row r="117" spans="1:12" x14ac:dyDescent="0.25">
      <c r="A117">
        <v>575098</v>
      </c>
      <c r="B117">
        <v>15.045000079999999</v>
      </c>
      <c r="C117">
        <v>0.30388999</v>
      </c>
      <c r="D117">
        <v>35.481998439999998</v>
      </c>
      <c r="E117">
        <v>0.26357001000000002</v>
      </c>
      <c r="F117">
        <v>37.459999080000003</v>
      </c>
      <c r="G117">
        <v>0.97320002000000005</v>
      </c>
      <c r="H117">
        <v>33.9109993</v>
      </c>
      <c r="J117" s="2">
        <f>TREND(Calibration!$A$2:$A$4,Calibration!$B$2:$B$4,C117)</f>
        <v>355.26795950978089</v>
      </c>
      <c r="K117" s="2">
        <f>TREND(Calibration!$A$2:$A$4,Calibration!$C$2:$C$4,E117)</f>
        <v>545.55237749006915</v>
      </c>
      <c r="L117" s="2">
        <f>TREND(Calibration!$A$2:$A$4,Calibration!$D$2:$D$4,G117)</f>
        <v>594.06052009317648</v>
      </c>
    </row>
    <row r="118" spans="1:12" x14ac:dyDescent="0.25">
      <c r="A118">
        <v>580085</v>
      </c>
      <c r="B118">
        <v>15.161999700000001</v>
      </c>
      <c r="C118">
        <v>0.30519000000000002</v>
      </c>
      <c r="D118">
        <v>35.465999600000004</v>
      </c>
      <c r="E118">
        <v>0.26361999000000003</v>
      </c>
      <c r="F118">
        <v>37.453998570000003</v>
      </c>
      <c r="G118">
        <v>0.97750002000000003</v>
      </c>
      <c r="H118">
        <v>33.998001100000003</v>
      </c>
      <c r="J118" s="2">
        <f>TREND(Calibration!$A$2:$A$4,Calibration!$B$2:$B$4,C118)</f>
        <v>361.04125256506563</v>
      </c>
      <c r="K118" s="2">
        <f>TREND(Calibration!$A$2:$A$4,Calibration!$C$2:$C$4,E118)</f>
        <v>545.93764431378099</v>
      </c>
      <c r="L118" s="2">
        <f>TREND(Calibration!$A$2:$A$4,Calibration!$D$2:$D$4,G118)</f>
        <v>596.73206377796123</v>
      </c>
    </row>
    <row r="119" spans="1:12" x14ac:dyDescent="0.25">
      <c r="A119">
        <v>585085</v>
      </c>
      <c r="B119">
        <v>15.178000450000001</v>
      </c>
      <c r="C119">
        <v>0.31075998999999999</v>
      </c>
      <c r="D119">
        <v>35.476001740000001</v>
      </c>
      <c r="E119">
        <v>0.26480999999999999</v>
      </c>
      <c r="F119">
        <v>37.47000122</v>
      </c>
      <c r="G119">
        <v>0.97640002000000004</v>
      </c>
      <c r="H119">
        <v>33.998001100000003</v>
      </c>
      <c r="J119" s="2">
        <f>TREND(Calibration!$A$2:$A$4,Calibration!$B$2:$B$4,C119)</f>
        <v>385.77735812194919</v>
      </c>
      <c r="K119" s="2">
        <f>TREND(Calibration!$A$2:$A$4,Calibration!$C$2:$C$4,E119)</f>
        <v>555.11074101016743</v>
      </c>
      <c r="L119" s="2">
        <f>TREND(Calibration!$A$2:$A$4,Calibration!$D$2:$D$4,G119)</f>
        <v>596.0486456260395</v>
      </c>
    </row>
    <row r="120" spans="1:12" x14ac:dyDescent="0.25">
      <c r="A120">
        <v>590084</v>
      </c>
      <c r="B120">
        <v>15.14599991</v>
      </c>
      <c r="C120">
        <v>0.30757001</v>
      </c>
      <c r="D120">
        <v>35.472999569999999</v>
      </c>
      <c r="E120">
        <v>0.27006000000000002</v>
      </c>
      <c r="F120">
        <v>37.498001100000003</v>
      </c>
      <c r="G120">
        <v>0.97750002000000003</v>
      </c>
      <c r="H120">
        <v>34.004001619999997</v>
      </c>
      <c r="J120" s="2">
        <f>TREND(Calibration!$A$2:$A$4,Calibration!$B$2:$B$4,C120)</f>
        <v>371.61078295676089</v>
      </c>
      <c r="K120" s="2">
        <f>TREND(Calibration!$A$2:$A$4,Calibration!$C$2:$C$4,E120)</f>
        <v>595.57994518158625</v>
      </c>
      <c r="L120" s="2">
        <f>TREND(Calibration!$A$2:$A$4,Calibration!$D$2:$D$4,G120)</f>
        <v>596.73206377796123</v>
      </c>
    </row>
    <row r="121" spans="1:12" x14ac:dyDescent="0.25">
      <c r="A121">
        <v>595085</v>
      </c>
      <c r="B121">
        <v>15.04899979</v>
      </c>
      <c r="C121">
        <v>0.30853998999999999</v>
      </c>
      <c r="D121">
        <v>35.459999080000003</v>
      </c>
      <c r="E121">
        <v>0.27006000000000002</v>
      </c>
      <c r="F121">
        <v>37.500999450000002</v>
      </c>
      <c r="G121">
        <v>0.98290001999999999</v>
      </c>
      <c r="H121">
        <v>34.058998109999997</v>
      </c>
      <c r="J121" s="2">
        <f>TREND(Calibration!$A$2:$A$4,Calibration!$B$2:$B$4,C121)</f>
        <v>375.91842581932701</v>
      </c>
      <c r="K121" s="2">
        <f>TREND(Calibration!$A$2:$A$4,Calibration!$C$2:$C$4,E121)</f>
        <v>595.57994518158625</v>
      </c>
      <c r="L121" s="2">
        <f>TREND(Calibration!$A$2:$A$4,Calibration!$D$2:$D$4,G121)</f>
        <v>600.0870256146676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14.880000109999999</v>
      </c>
      <c r="C2">
        <v>0.29989000999999998</v>
      </c>
      <c r="D2">
        <v>36.053001399999999</v>
      </c>
      <c r="E2">
        <v>0.24394999000000001</v>
      </c>
      <c r="F2">
        <v>37.499000549999998</v>
      </c>
      <c r="G2">
        <v>0.69669998</v>
      </c>
      <c r="H2">
        <v>34.013999939999998</v>
      </c>
      <c r="J2" s="2">
        <f>TREND(Calibration!$A$2:$A$4,Calibration!$B$2:$B$4,C2)</f>
        <v>337.50420634228453</v>
      </c>
      <c r="K2" s="2">
        <f>TREND(Calibration!$A$2:$A$4,Calibration!$C$2:$C$4,E2)</f>
        <v>394.31302601819925</v>
      </c>
      <c r="L2" s="2">
        <f>TREND(Calibration!$A$2:$A$4,Calibration!$D$2:$D$4,G2)</f>
        <v>422.27402341766037</v>
      </c>
    </row>
    <row r="3" spans="1:12" x14ac:dyDescent="0.25">
      <c r="A3">
        <v>4778</v>
      </c>
      <c r="B3">
        <v>15.019000050000001</v>
      </c>
      <c r="C3">
        <v>0.30519000000000002</v>
      </c>
      <c r="D3">
        <v>36.088001249999998</v>
      </c>
      <c r="E3">
        <v>0.24383999000000001</v>
      </c>
      <c r="F3">
        <v>37.512001040000001</v>
      </c>
      <c r="G3">
        <v>0.70310002999999999</v>
      </c>
      <c r="H3">
        <v>34.011001589999999</v>
      </c>
      <c r="J3" s="2">
        <f>TREND(Calibration!$A$2:$A$4,Calibration!$B$2:$B$4,C3)</f>
        <v>361.04125256506563</v>
      </c>
      <c r="K3" s="2">
        <f>TREND(Calibration!$A$2:$A$4,Calibration!$C$2:$C$4,E3)</f>
        <v>393.46509983556007</v>
      </c>
      <c r="L3" s="2">
        <f>TREND(Calibration!$A$2:$A$4,Calibration!$D$2:$D$4,G3)</f>
        <v>426.25030554784786</v>
      </c>
    </row>
    <row r="4" spans="1:12" x14ac:dyDescent="0.25">
      <c r="A4">
        <v>9858</v>
      </c>
      <c r="B4">
        <v>15.114000320000001</v>
      </c>
      <c r="C4">
        <v>0.30708000000000002</v>
      </c>
      <c r="D4">
        <v>36.070999149999999</v>
      </c>
      <c r="E4">
        <v>0.24421999999999999</v>
      </c>
      <c r="F4">
        <v>37.394001009999997</v>
      </c>
      <c r="G4">
        <v>0.69069999000000004</v>
      </c>
      <c r="H4">
        <v>34.0890007</v>
      </c>
      <c r="J4" s="2">
        <f>TREND(Calibration!$A$2:$A$4,Calibration!$B$2:$B$4,C4)</f>
        <v>369.43466790378443</v>
      </c>
      <c r="K4" s="2">
        <f>TREND(Calibration!$A$2:$A$4,Calibration!$C$2:$C$4,E4)</f>
        <v>396.39437645978501</v>
      </c>
      <c r="L4" s="2">
        <f>TREND(Calibration!$A$2:$A$4,Calibration!$D$2:$D$4,G4)</f>
        <v>418.54629425643446</v>
      </c>
    </row>
    <row r="5" spans="1:12" x14ac:dyDescent="0.25">
      <c r="A5">
        <v>14810</v>
      </c>
      <c r="B5">
        <v>15.227000240000001</v>
      </c>
      <c r="C5">
        <v>0.30670999999999998</v>
      </c>
      <c r="D5">
        <v>36.067001339999997</v>
      </c>
      <c r="E5">
        <v>0.24426999999999999</v>
      </c>
      <c r="F5">
        <v>37.44900131</v>
      </c>
      <c r="G5">
        <v>0.68859999999999999</v>
      </c>
      <c r="H5">
        <v>34.087001800000003</v>
      </c>
      <c r="J5" s="2">
        <f>TREND(Calibration!$A$2:$A$4,Calibration!$B$2:$B$4,C5)</f>
        <v>367.79151252001384</v>
      </c>
      <c r="K5" s="2">
        <f>TREND(Calibration!$A$2:$A$4,Calibration!$C$2:$C$4,E5)</f>
        <v>396.77979745189373</v>
      </c>
      <c r="L5" s="2">
        <f>TREND(Calibration!$A$2:$A$4,Calibration!$D$2:$D$4,G5)</f>
        <v>417.24159308838534</v>
      </c>
    </row>
    <row r="6" spans="1:12" x14ac:dyDescent="0.25">
      <c r="A6">
        <v>19790</v>
      </c>
      <c r="B6">
        <v>15.272000309999999</v>
      </c>
      <c r="C6">
        <v>0.30395000999999999</v>
      </c>
      <c r="D6">
        <v>36.103000639999998</v>
      </c>
      <c r="E6">
        <v>0.24421999999999999</v>
      </c>
      <c r="F6">
        <v>37.515998840000002</v>
      </c>
      <c r="G6">
        <v>0.70370001000000004</v>
      </c>
      <c r="H6">
        <v>34.090000150000002</v>
      </c>
      <c r="J6" s="2">
        <f>TREND(Calibration!$A$2:$A$4,Calibration!$B$2:$B$4,C6)</f>
        <v>355.53450595879144</v>
      </c>
      <c r="K6" s="2">
        <f>TREND(Calibration!$A$2:$A$4,Calibration!$C$2:$C$4,E6)</f>
        <v>396.39437645978501</v>
      </c>
      <c r="L6" s="2">
        <f>TREND(Calibration!$A$2:$A$4,Calibration!$D$2:$D$4,G6)</f>
        <v>426.62306665947517</v>
      </c>
    </row>
    <row r="7" spans="1:12" x14ac:dyDescent="0.25">
      <c r="A7">
        <v>24890</v>
      </c>
      <c r="B7">
        <v>15.17500019</v>
      </c>
      <c r="C7">
        <v>0.30746001000000001</v>
      </c>
      <c r="D7">
        <v>36.062999730000001</v>
      </c>
      <c r="E7">
        <v>0.24394999000000001</v>
      </c>
      <c r="F7">
        <v>37.52099991</v>
      </c>
      <c r="G7">
        <v>0.7026</v>
      </c>
      <c r="H7">
        <v>34.069000240000001</v>
      </c>
      <c r="J7" s="2">
        <f>TREND(Calibration!$A$2:$A$4,Calibration!$B$2:$B$4,C7)</f>
        <v>371.12227730212635</v>
      </c>
      <c r="K7" s="2">
        <f>TREND(Calibration!$A$2:$A$4,Calibration!$C$2:$C$4,E7)</f>
        <v>394.31302601819925</v>
      </c>
      <c r="L7" s="2">
        <f>TREND(Calibration!$A$2:$A$4,Calibration!$D$2:$D$4,G7)</f>
        <v>425.93964229466116</v>
      </c>
    </row>
    <row r="8" spans="1:12" x14ac:dyDescent="0.25">
      <c r="A8">
        <v>29781</v>
      </c>
      <c r="B8">
        <v>15.010000229999999</v>
      </c>
      <c r="C8">
        <v>0.30843999999999999</v>
      </c>
      <c r="D8">
        <v>36.057998660000003</v>
      </c>
      <c r="E8">
        <v>0.24394999000000001</v>
      </c>
      <c r="F8">
        <v>37.435001370000002</v>
      </c>
      <c r="G8">
        <v>0.69230002000000002</v>
      </c>
      <c r="H8">
        <v>34.108001710000003</v>
      </c>
      <c r="J8" s="2">
        <f>TREND(Calibration!$A$2:$A$4,Calibration!$B$2:$B$4,C8)</f>
        <v>375.47437417926449</v>
      </c>
      <c r="K8" s="2">
        <f>TREND(Calibration!$A$2:$A$4,Calibration!$C$2:$C$4,E8)</f>
        <v>394.31302601819925</v>
      </c>
      <c r="L8" s="2">
        <f>TREND(Calibration!$A$2:$A$4,Calibration!$D$2:$D$4,G8)</f>
        <v>419.54037566154284</v>
      </c>
    </row>
    <row r="9" spans="1:12" x14ac:dyDescent="0.25">
      <c r="A9">
        <v>34782</v>
      </c>
      <c r="B9">
        <v>14.90600014</v>
      </c>
      <c r="C9">
        <v>0.30772999000000001</v>
      </c>
      <c r="D9">
        <v>36.070999149999999</v>
      </c>
      <c r="E9">
        <v>0.24389</v>
      </c>
      <c r="F9">
        <v>37.448001859999998</v>
      </c>
      <c r="G9">
        <v>0.68529998999999997</v>
      </c>
      <c r="H9">
        <v>34.073001859999998</v>
      </c>
      <c r="J9" s="2">
        <f>TREND(Calibration!$A$2:$A$4,Calibration!$B$2:$B$4,C9)</f>
        <v>372.32124781701918</v>
      </c>
      <c r="K9" s="2">
        <f>TREND(Calibration!$A$2:$A$4,Calibration!$C$2:$C$4,E9)</f>
        <v>393.85059791186723</v>
      </c>
      <c r="L9" s="2">
        <f>TREND(Calibration!$A$2:$A$4,Calibration!$D$2:$D$4,G9)</f>
        <v>415.19133241972804</v>
      </c>
    </row>
    <row r="10" spans="1:12" x14ac:dyDescent="0.25">
      <c r="A10">
        <v>39781</v>
      </c>
      <c r="B10">
        <v>14.86100006</v>
      </c>
      <c r="C10">
        <v>0.30827000999999998</v>
      </c>
      <c r="D10">
        <v>36.030998230000002</v>
      </c>
      <c r="E10">
        <v>0.24389</v>
      </c>
      <c r="F10">
        <v>37.448001859999998</v>
      </c>
      <c r="G10">
        <v>0.69669998</v>
      </c>
      <c r="H10">
        <v>34.098999020000001</v>
      </c>
      <c r="J10" s="2">
        <f>TREND(Calibration!$A$2:$A$4,Calibration!$B$2:$B$4,C10)</f>
        <v>374.7194553044344</v>
      </c>
      <c r="K10" s="2">
        <f>TREND(Calibration!$A$2:$A$4,Calibration!$C$2:$C$4,E10)</f>
        <v>393.85059791186723</v>
      </c>
      <c r="L10" s="2">
        <f>TREND(Calibration!$A$2:$A$4,Calibration!$D$2:$D$4,G10)</f>
        <v>422.27402341766037</v>
      </c>
    </row>
    <row r="11" spans="1:12" x14ac:dyDescent="0.25">
      <c r="A11">
        <v>44782</v>
      </c>
      <c r="B11">
        <v>14.87100029</v>
      </c>
      <c r="C11">
        <v>0.31075998999999999</v>
      </c>
      <c r="D11">
        <v>36.048999790000003</v>
      </c>
      <c r="E11">
        <v>0.24383999000000001</v>
      </c>
      <c r="F11">
        <v>37.508998869999999</v>
      </c>
      <c r="G11">
        <v>0.69940000999999996</v>
      </c>
      <c r="H11">
        <v>34.046001429999997</v>
      </c>
      <c r="J11" s="2">
        <f>TREND(Calibration!$A$2:$A$4,Calibration!$B$2:$B$4,C11)</f>
        <v>385.77735812194919</v>
      </c>
      <c r="K11" s="2">
        <f>TREND(Calibration!$A$2:$A$4,Calibration!$C$2:$C$4,E11)</f>
        <v>393.46509983556007</v>
      </c>
      <c r="L11" s="2">
        <f>TREND(Calibration!$A$2:$A$4,Calibration!$D$2:$D$4,G11)</f>
        <v>423.95152297469036</v>
      </c>
    </row>
    <row r="12" spans="1:12" x14ac:dyDescent="0.25">
      <c r="A12">
        <v>49827</v>
      </c>
      <c r="B12">
        <v>14.902000429999999</v>
      </c>
      <c r="C12">
        <v>0.30329999000000002</v>
      </c>
      <c r="D12">
        <v>36.084999080000003</v>
      </c>
      <c r="E12">
        <v>0.24389</v>
      </c>
      <c r="F12">
        <v>37.448001859999998</v>
      </c>
      <c r="G12">
        <v>0.68640000000000001</v>
      </c>
      <c r="H12">
        <v>34.053001399999999</v>
      </c>
      <c r="J12" s="2">
        <f>TREND(Calibration!$A$2:$A$4,Calibration!$B$2:$B$4,C12)</f>
        <v>352.64779281674191</v>
      </c>
      <c r="K12" s="2">
        <f>TREND(Calibration!$A$2:$A$4,Calibration!$C$2:$C$4,E12)</f>
        <v>393.85059791186723</v>
      </c>
      <c r="L12" s="2">
        <f>TREND(Calibration!$A$2:$A$4,Calibration!$D$2:$D$4,G12)</f>
        <v>415.87475678454206</v>
      </c>
    </row>
    <row r="13" spans="1:12" x14ac:dyDescent="0.25">
      <c r="A13">
        <v>54791</v>
      </c>
      <c r="B13">
        <v>15.022000309999999</v>
      </c>
      <c r="C13">
        <v>0.30519000000000002</v>
      </c>
      <c r="D13">
        <v>36.076999659999998</v>
      </c>
      <c r="E13">
        <v>0.24383999000000001</v>
      </c>
      <c r="F13">
        <v>37.497001650000001</v>
      </c>
      <c r="G13">
        <v>0.6875</v>
      </c>
      <c r="H13">
        <v>34.166999820000001</v>
      </c>
      <c r="J13" s="2">
        <f>TREND(Calibration!$A$2:$A$4,Calibration!$B$2:$B$4,C13)</f>
        <v>361.04125256506563</v>
      </c>
      <c r="K13" s="2">
        <f>TREND(Calibration!$A$2:$A$4,Calibration!$C$2:$C$4,E13)</f>
        <v>393.46509983556007</v>
      </c>
      <c r="L13" s="2">
        <f>TREND(Calibration!$A$2:$A$4,Calibration!$D$2:$D$4,G13)</f>
        <v>416.55817493646367</v>
      </c>
    </row>
    <row r="14" spans="1:12" x14ac:dyDescent="0.25">
      <c r="A14">
        <v>59785</v>
      </c>
      <c r="B14">
        <v>15.06700039</v>
      </c>
      <c r="C14">
        <v>0.30524999000000003</v>
      </c>
      <c r="D14">
        <v>36.138000490000003</v>
      </c>
      <c r="E14">
        <v>0.24389</v>
      </c>
      <c r="F14">
        <v>37.515998840000002</v>
      </c>
      <c r="G14">
        <v>0.68859999999999999</v>
      </c>
      <c r="H14">
        <v>34.0929985</v>
      </c>
      <c r="J14" s="2">
        <f>TREND(Calibration!$A$2:$A$4,Calibration!$B$2:$B$4,C14)</f>
        <v>361.30766578526118</v>
      </c>
      <c r="K14" s="2">
        <f>TREND(Calibration!$A$2:$A$4,Calibration!$C$2:$C$4,E14)</f>
        <v>393.85059791186723</v>
      </c>
      <c r="L14" s="2">
        <f>TREND(Calibration!$A$2:$A$4,Calibration!$D$2:$D$4,G14)</f>
        <v>417.24159308838534</v>
      </c>
    </row>
    <row r="15" spans="1:12" x14ac:dyDescent="0.25">
      <c r="A15">
        <v>64782</v>
      </c>
      <c r="B15">
        <v>15.07699966</v>
      </c>
      <c r="C15">
        <v>0.30588999</v>
      </c>
      <c r="D15">
        <v>36.122001650000001</v>
      </c>
      <c r="E15">
        <v>0.24405999</v>
      </c>
      <c r="F15">
        <v>37.504001619999997</v>
      </c>
      <c r="G15">
        <v>0.69179999999999997</v>
      </c>
      <c r="H15">
        <v>34.025001529999997</v>
      </c>
      <c r="J15" s="2">
        <f>TREND(Calibration!$A$2:$A$4,Calibration!$B$2:$B$4,C15)</f>
        <v>364.14988050313423</v>
      </c>
      <c r="K15" s="2">
        <f>TREND(Calibration!$A$2:$A$4,Calibration!$C$2:$C$4,E15)</f>
        <v>395.16095220083866</v>
      </c>
      <c r="L15" s="2">
        <f>TREND(Calibration!$A$2:$A$4,Calibration!$D$2:$D$4,G15)</f>
        <v>419.22971862124837</v>
      </c>
    </row>
    <row r="16" spans="1:12" x14ac:dyDescent="0.25">
      <c r="A16">
        <v>69792</v>
      </c>
      <c r="B16">
        <v>15.038999560000001</v>
      </c>
      <c r="C16">
        <v>0.30465001000000003</v>
      </c>
      <c r="D16">
        <v>36.066001890000003</v>
      </c>
      <c r="E16">
        <v>0.24389</v>
      </c>
      <c r="F16">
        <v>37.471000670000002</v>
      </c>
      <c r="G16">
        <v>0.69610000000000005</v>
      </c>
      <c r="H16">
        <v>34.111000060000002</v>
      </c>
      <c r="J16" s="2">
        <f>TREND(Calibration!$A$2:$A$4,Calibration!$B$2:$B$4,C16)</f>
        <v>358.64317830646519</v>
      </c>
      <c r="K16" s="2">
        <f>TREND(Calibration!$A$2:$A$4,Calibration!$C$2:$C$4,E16)</f>
        <v>393.85059791186723</v>
      </c>
      <c r="L16" s="2">
        <f>TREND(Calibration!$A$2:$A$4,Calibration!$D$2:$D$4,G16)</f>
        <v>421.90126230603312</v>
      </c>
    </row>
    <row r="17" spans="1:12" x14ac:dyDescent="0.25">
      <c r="A17">
        <v>74782</v>
      </c>
      <c r="B17">
        <v>14.932000159999999</v>
      </c>
      <c r="C17">
        <v>0.30648999999999998</v>
      </c>
      <c r="D17">
        <v>36.069999690000003</v>
      </c>
      <c r="E17">
        <v>0.24383999000000001</v>
      </c>
      <c r="F17">
        <v>37.497001650000001</v>
      </c>
      <c r="G17">
        <v>0.69019997</v>
      </c>
      <c r="H17">
        <v>34.013999939999998</v>
      </c>
      <c r="J17" s="2">
        <f>TREND(Calibration!$A$2:$A$4,Calibration!$B$2:$B$4,C17)</f>
        <v>366.81450121074499</v>
      </c>
      <c r="K17" s="2">
        <f>TREND(Calibration!$A$2:$A$4,Calibration!$C$2:$C$4,E17)</f>
        <v>393.46509983556007</v>
      </c>
      <c r="L17" s="2">
        <f>TREND(Calibration!$A$2:$A$4,Calibration!$D$2:$D$4,G17)</f>
        <v>418.23563721613999</v>
      </c>
    </row>
    <row r="18" spans="1:12" x14ac:dyDescent="0.25">
      <c r="A18">
        <v>79782</v>
      </c>
      <c r="B18">
        <v>14.821999549999999</v>
      </c>
      <c r="C18">
        <v>0.30637999999999999</v>
      </c>
      <c r="D18">
        <v>36.09500122</v>
      </c>
      <c r="E18">
        <v>0.24399999999999999</v>
      </c>
      <c r="F18">
        <v>37.423999790000003</v>
      </c>
      <c r="G18">
        <v>0.68589997000000003</v>
      </c>
      <c r="H18">
        <v>34.106998439999998</v>
      </c>
      <c r="J18" s="2">
        <f>TREND(Calibration!$A$2:$A$4,Calibration!$B$2:$B$4,C18)</f>
        <v>366.32599555611068</v>
      </c>
      <c r="K18" s="2">
        <f>TREND(Calibration!$A$2:$A$4,Calibration!$C$2:$C$4,E18)</f>
        <v>394.69852409450641</v>
      </c>
      <c r="L18" s="2">
        <f>TREND(Calibration!$A$2:$A$4,Calibration!$D$2:$D$4,G18)</f>
        <v>415.5640935313553</v>
      </c>
    </row>
    <row r="19" spans="1:12" x14ac:dyDescent="0.25">
      <c r="A19">
        <v>84782</v>
      </c>
      <c r="B19">
        <v>14.85400009</v>
      </c>
      <c r="C19">
        <v>0.30583999000000001</v>
      </c>
      <c r="D19">
        <v>36.069000240000001</v>
      </c>
      <c r="E19">
        <v>0.24383999000000001</v>
      </c>
      <c r="F19">
        <v>37.518001560000002</v>
      </c>
      <c r="G19">
        <v>0.69940000999999996</v>
      </c>
      <c r="H19">
        <v>34.106998439999998</v>
      </c>
      <c r="J19" s="2">
        <f>TREND(Calibration!$A$2:$A$4,Calibration!$B$2:$B$4,C19)</f>
        <v>363.92783247830039</v>
      </c>
      <c r="K19" s="2">
        <f>TREND(Calibration!$A$2:$A$4,Calibration!$C$2:$C$4,E19)</f>
        <v>393.46509983556007</v>
      </c>
      <c r="L19" s="2">
        <f>TREND(Calibration!$A$2:$A$4,Calibration!$D$2:$D$4,G19)</f>
        <v>423.95152297469036</v>
      </c>
    </row>
    <row r="20" spans="1:12" x14ac:dyDescent="0.25">
      <c r="A20">
        <v>89791</v>
      </c>
      <c r="B20">
        <v>14.82499981</v>
      </c>
      <c r="C20">
        <v>0.30768001</v>
      </c>
      <c r="D20">
        <v>36.083999630000001</v>
      </c>
      <c r="E20">
        <v>0.24389</v>
      </c>
      <c r="F20">
        <v>37.409999849999998</v>
      </c>
      <c r="G20">
        <v>0.68690001999999994</v>
      </c>
      <c r="H20">
        <v>34.041000369999999</v>
      </c>
      <c r="J20" s="2">
        <f>TREND(Calibration!$A$2:$A$4,Calibration!$B$2:$B$4,C20)</f>
        <v>372.0992886113952</v>
      </c>
      <c r="K20" s="2">
        <f>TREND(Calibration!$A$2:$A$4,Calibration!$C$2:$C$4,E20)</f>
        <v>393.85059791186723</v>
      </c>
      <c r="L20" s="2">
        <f>TREND(Calibration!$A$2:$A$4,Calibration!$D$2:$D$4,G20)</f>
        <v>416.18541382483642</v>
      </c>
    </row>
    <row r="21" spans="1:12" x14ac:dyDescent="0.25">
      <c r="A21">
        <v>94782</v>
      </c>
      <c r="B21">
        <v>14.96800041</v>
      </c>
      <c r="C21">
        <v>0.30871000999999998</v>
      </c>
      <c r="D21">
        <v>36.046001429999997</v>
      </c>
      <c r="E21">
        <v>0.24389</v>
      </c>
      <c r="F21">
        <v>37.494998930000001</v>
      </c>
      <c r="G21">
        <v>0.70310002999999999</v>
      </c>
      <c r="H21">
        <v>34.037998199999997</v>
      </c>
      <c r="J21" s="2">
        <f>TREND(Calibration!$A$2:$A$4,Calibration!$B$2:$B$4,C21)</f>
        <v>376.6734779229721</v>
      </c>
      <c r="K21" s="2">
        <f>TREND(Calibration!$A$2:$A$4,Calibration!$C$2:$C$4,E21)</f>
        <v>393.85059791186723</v>
      </c>
      <c r="L21" s="2">
        <f>TREND(Calibration!$A$2:$A$4,Calibration!$D$2:$D$4,G21)</f>
        <v>426.25030554784786</v>
      </c>
    </row>
    <row r="22" spans="1:12" x14ac:dyDescent="0.25">
      <c r="A22">
        <v>99782</v>
      </c>
      <c r="B22">
        <v>15.125</v>
      </c>
      <c r="C22">
        <v>0.30719000000000002</v>
      </c>
      <c r="D22">
        <v>36.111000060000002</v>
      </c>
      <c r="E22">
        <v>0.24389</v>
      </c>
      <c r="F22">
        <v>37.52999878</v>
      </c>
      <c r="G22">
        <v>0.69830000000000003</v>
      </c>
      <c r="H22">
        <v>34.07799911</v>
      </c>
      <c r="J22" s="2">
        <f>TREND(Calibration!$A$2:$A$4,Calibration!$B$2:$B$4,C22)</f>
        <v>369.92317355841874</v>
      </c>
      <c r="K22" s="2">
        <f>TREND(Calibration!$A$2:$A$4,Calibration!$C$2:$C$4,E22)</f>
        <v>393.85059791186723</v>
      </c>
      <c r="L22" s="2">
        <f>TREND(Calibration!$A$2:$A$4,Calibration!$D$2:$D$4,G22)</f>
        <v>423.26809860987646</v>
      </c>
    </row>
    <row r="23" spans="1:12" x14ac:dyDescent="0.25">
      <c r="A23">
        <v>104783</v>
      </c>
      <c r="B23">
        <v>15.23600006</v>
      </c>
      <c r="C23">
        <v>0.30713998999999997</v>
      </c>
      <c r="D23">
        <v>36.130001069999999</v>
      </c>
      <c r="E23">
        <v>0.24394999000000001</v>
      </c>
      <c r="F23">
        <v>37.511001589999999</v>
      </c>
      <c r="G23">
        <v>0.69989997000000004</v>
      </c>
      <c r="H23">
        <v>34.069000240000001</v>
      </c>
      <c r="J23" s="2">
        <f>TREND(Calibration!$A$2:$A$4,Calibration!$B$2:$B$4,C23)</f>
        <v>369.70108112397975</v>
      </c>
      <c r="K23" s="2">
        <f>TREND(Calibration!$A$2:$A$4,Calibration!$C$2:$C$4,E23)</f>
        <v>394.31302601819925</v>
      </c>
      <c r="L23" s="2">
        <f>TREND(Calibration!$A$2:$A$4,Calibration!$D$2:$D$4,G23)</f>
        <v>424.26214273763111</v>
      </c>
    </row>
    <row r="24" spans="1:12" x14ac:dyDescent="0.25">
      <c r="A24">
        <v>109869</v>
      </c>
      <c r="B24">
        <v>15.25800037</v>
      </c>
      <c r="C24">
        <v>0.30816999</v>
      </c>
      <c r="D24">
        <v>36.102001190000003</v>
      </c>
      <c r="E24">
        <v>0.24389</v>
      </c>
      <c r="F24">
        <v>37.528999329999998</v>
      </c>
      <c r="G24">
        <v>0.70150000000000001</v>
      </c>
      <c r="H24">
        <v>34.09500122</v>
      </c>
      <c r="J24" s="2">
        <f>TREND(Calibration!$A$2:$A$4,Calibration!$B$2:$B$4,C24)</f>
        <v>374.27527043555688</v>
      </c>
      <c r="K24" s="2">
        <f>TREND(Calibration!$A$2:$A$4,Calibration!$C$2:$C$4,E24)</f>
        <v>393.85059791186723</v>
      </c>
      <c r="L24" s="2">
        <f>TREND(Calibration!$A$2:$A$4,Calibration!$D$2:$D$4,G24)</f>
        <v>425.25622414273948</v>
      </c>
    </row>
    <row r="25" spans="1:12" x14ac:dyDescent="0.25">
      <c r="A25">
        <v>114781</v>
      </c>
      <c r="B25">
        <v>15.18999958</v>
      </c>
      <c r="C25">
        <v>0.31411001</v>
      </c>
      <c r="D25">
        <v>36.098999020000001</v>
      </c>
      <c r="E25">
        <v>0.24383999000000001</v>
      </c>
      <c r="F25">
        <v>37.501998899999997</v>
      </c>
      <c r="G25">
        <v>0.69230002000000002</v>
      </c>
      <c r="H25">
        <v>34.117000580000003</v>
      </c>
      <c r="J25" s="2">
        <f>TREND(Calibration!$A$2:$A$4,Calibration!$B$2:$B$4,C25)</f>
        <v>400.65466460502557</v>
      </c>
      <c r="K25" s="2">
        <f>TREND(Calibration!$A$2:$A$4,Calibration!$C$2:$C$4,E25)</f>
        <v>393.46509983556007</v>
      </c>
      <c r="L25" s="2">
        <f>TREND(Calibration!$A$2:$A$4,Calibration!$D$2:$D$4,G25)</f>
        <v>419.54037566154284</v>
      </c>
    </row>
    <row r="26" spans="1:12" x14ac:dyDescent="0.25">
      <c r="A26">
        <v>119781</v>
      </c>
      <c r="B26">
        <v>15.041000370000001</v>
      </c>
      <c r="C26">
        <v>0.30752000000000002</v>
      </c>
      <c r="D26">
        <v>36.127998349999999</v>
      </c>
      <c r="E26">
        <v>0.24394999000000001</v>
      </c>
      <c r="F26">
        <v>37.480998990000003</v>
      </c>
      <c r="G26">
        <v>0.68910002999999997</v>
      </c>
      <c r="H26">
        <v>34.041000369999999</v>
      </c>
      <c r="J26" s="2">
        <f>TREND(Calibration!$A$2:$A$4,Calibration!$B$2:$B$4,C26)</f>
        <v>371.38869052232212</v>
      </c>
      <c r="K26" s="2">
        <f>TREND(Calibration!$A$2:$A$4,Calibration!$C$2:$C$4,E26)</f>
        <v>394.31302601819925</v>
      </c>
      <c r="L26" s="2">
        <f>TREND(Calibration!$A$2:$A$4,Calibration!$D$2:$D$4,G26)</f>
        <v>417.55225634157205</v>
      </c>
    </row>
    <row r="27" spans="1:12" x14ac:dyDescent="0.25">
      <c r="A27">
        <v>124782</v>
      </c>
      <c r="B27">
        <v>14.96700001</v>
      </c>
      <c r="C27">
        <v>0.30648999999999998</v>
      </c>
      <c r="D27">
        <v>36.125</v>
      </c>
      <c r="E27">
        <v>0.24394999000000001</v>
      </c>
      <c r="F27">
        <v>37.469001769999998</v>
      </c>
      <c r="G27">
        <v>0.68859999999999999</v>
      </c>
      <c r="H27">
        <v>34.028999329999998</v>
      </c>
      <c r="J27" s="2">
        <f>TREND(Calibration!$A$2:$A$4,Calibration!$B$2:$B$4,C27)</f>
        <v>366.81450121074499</v>
      </c>
      <c r="K27" s="2">
        <f>TREND(Calibration!$A$2:$A$4,Calibration!$C$2:$C$4,E27)</f>
        <v>394.31302601819925</v>
      </c>
      <c r="L27" s="2">
        <f>TREND(Calibration!$A$2:$A$4,Calibration!$D$2:$D$4,G27)</f>
        <v>417.24159308838534</v>
      </c>
    </row>
    <row r="28" spans="1:12" x14ac:dyDescent="0.25">
      <c r="A28">
        <v>129783</v>
      </c>
      <c r="B28">
        <v>14.92199993</v>
      </c>
      <c r="C28">
        <v>0.30772999000000001</v>
      </c>
      <c r="D28">
        <v>36.084999080000003</v>
      </c>
      <c r="E28">
        <v>0.24389</v>
      </c>
      <c r="F28">
        <v>37.505001069999999</v>
      </c>
      <c r="G28">
        <v>0.69450003000000005</v>
      </c>
      <c r="H28">
        <v>34.058998109999997</v>
      </c>
      <c r="J28" s="2">
        <f>TREND(Calibration!$A$2:$A$4,Calibration!$B$2:$B$4,C28)</f>
        <v>372.32124781701918</v>
      </c>
      <c r="K28" s="2">
        <f>TREND(Calibration!$A$2:$A$4,Calibration!$C$2:$C$4,E28)</f>
        <v>393.85059791186723</v>
      </c>
      <c r="L28" s="2">
        <f>TREND(Calibration!$A$2:$A$4,Calibration!$D$2:$D$4,G28)</f>
        <v>420.90721817827847</v>
      </c>
    </row>
    <row r="29" spans="1:12" x14ac:dyDescent="0.25">
      <c r="A29">
        <v>134781</v>
      </c>
      <c r="B29">
        <v>14.934000019999999</v>
      </c>
      <c r="C29">
        <v>0.30761999000000001</v>
      </c>
      <c r="D29">
        <v>36.125</v>
      </c>
      <c r="E29">
        <v>0.24383999000000001</v>
      </c>
      <c r="F29">
        <v>37.437000269999999</v>
      </c>
      <c r="G29">
        <v>0.68959999000000005</v>
      </c>
      <c r="H29">
        <v>34.096000670000002</v>
      </c>
      <c r="J29" s="2">
        <f>TREND(Calibration!$A$2:$A$4,Calibration!$B$2:$B$4,C29)</f>
        <v>371.83274216238465</v>
      </c>
      <c r="K29" s="2">
        <f>TREND(Calibration!$A$2:$A$4,Calibration!$C$2:$C$4,E29)</f>
        <v>393.46509983556007</v>
      </c>
      <c r="L29" s="2">
        <f>TREND(Calibration!$A$2:$A$4,Calibration!$D$2:$D$4,G29)</f>
        <v>417.86287610451279</v>
      </c>
    </row>
    <row r="30" spans="1:12" x14ac:dyDescent="0.25">
      <c r="A30">
        <v>139782</v>
      </c>
      <c r="B30">
        <v>14.99199963</v>
      </c>
      <c r="C30">
        <v>0.30513999000000003</v>
      </c>
      <c r="D30">
        <v>36.148998259999999</v>
      </c>
      <c r="E30">
        <v>0.24389</v>
      </c>
      <c r="F30">
        <v>37.47000122</v>
      </c>
      <c r="G30">
        <v>0.68320000000000003</v>
      </c>
      <c r="H30">
        <v>34.081001280000002</v>
      </c>
      <c r="J30" s="2">
        <f>TREND(Calibration!$A$2:$A$4,Calibration!$B$2:$B$4,C30)</f>
        <v>360.81916013062687</v>
      </c>
      <c r="K30" s="2">
        <f>TREND(Calibration!$A$2:$A$4,Calibration!$C$2:$C$4,E30)</f>
        <v>393.85059791186723</v>
      </c>
      <c r="L30" s="2">
        <f>TREND(Calibration!$A$2:$A$4,Calibration!$D$2:$D$4,G30)</f>
        <v>413.88663125167898</v>
      </c>
    </row>
    <row r="31" spans="1:12" x14ac:dyDescent="0.25">
      <c r="A31">
        <v>144783</v>
      </c>
      <c r="B31">
        <v>15.11900043</v>
      </c>
      <c r="C31">
        <v>0.30886998999999998</v>
      </c>
      <c r="D31">
        <v>36.113998410000001</v>
      </c>
      <c r="E31">
        <v>0.24389</v>
      </c>
      <c r="F31">
        <v>37.487998959999999</v>
      </c>
      <c r="G31">
        <v>0.69230002000000002</v>
      </c>
      <c r="H31">
        <v>34.101001740000001</v>
      </c>
      <c r="J31" s="2">
        <f>TREND(Calibration!$A$2:$A$4,Calibration!$B$2:$B$4,C31)</f>
        <v>377.3839427832304</v>
      </c>
      <c r="K31" s="2">
        <f>TREND(Calibration!$A$2:$A$4,Calibration!$C$2:$C$4,E31)</f>
        <v>393.85059791186723</v>
      </c>
      <c r="L31" s="2">
        <f>TREND(Calibration!$A$2:$A$4,Calibration!$D$2:$D$4,G31)</f>
        <v>419.54037566154284</v>
      </c>
    </row>
    <row r="32" spans="1:12" x14ac:dyDescent="0.25">
      <c r="A32">
        <v>149782</v>
      </c>
      <c r="B32">
        <v>15.14500046</v>
      </c>
      <c r="C32">
        <v>0.30761999000000001</v>
      </c>
      <c r="D32">
        <v>36.068000789999999</v>
      </c>
      <c r="E32">
        <v>0.24379000000000001</v>
      </c>
      <c r="F32">
        <v>37.480998990000003</v>
      </c>
      <c r="G32">
        <v>0.68480003</v>
      </c>
      <c r="H32">
        <v>34.153999329999998</v>
      </c>
      <c r="J32" s="2">
        <f>TREND(Calibration!$A$2:$A$4,Calibration!$B$2:$B$4,C32)</f>
        <v>371.83274216238465</v>
      </c>
      <c r="K32" s="2">
        <f>TREND(Calibration!$A$2:$A$4,Calibration!$C$2:$C$4,E32)</f>
        <v>393.07975592764979</v>
      </c>
      <c r="L32" s="2">
        <f>TREND(Calibration!$A$2:$A$4,Calibration!$D$2:$D$4,G32)</f>
        <v>414.88071265678735</v>
      </c>
    </row>
    <row r="33" spans="1:12" x14ac:dyDescent="0.25">
      <c r="A33">
        <v>154782</v>
      </c>
      <c r="B33">
        <v>15.0909996</v>
      </c>
      <c r="C33">
        <v>0.30983999000000001</v>
      </c>
      <c r="D33">
        <v>36.111000060000002</v>
      </c>
      <c r="E33">
        <v>0.24389</v>
      </c>
      <c r="F33">
        <v>37.491001130000001</v>
      </c>
      <c r="G33">
        <v>0.68959999000000005</v>
      </c>
      <c r="H33">
        <v>34.033000950000002</v>
      </c>
      <c r="J33" s="2">
        <f>TREND(Calibration!$A$2:$A$4,Calibration!$B$2:$B$4,C33)</f>
        <v>381.69167446500683</v>
      </c>
      <c r="K33" s="2">
        <f>TREND(Calibration!$A$2:$A$4,Calibration!$C$2:$C$4,E33)</f>
        <v>393.85059791186723</v>
      </c>
      <c r="L33" s="2">
        <f>TREND(Calibration!$A$2:$A$4,Calibration!$D$2:$D$4,G33)</f>
        <v>417.86287610451279</v>
      </c>
    </row>
    <row r="34" spans="1:12" x14ac:dyDescent="0.25">
      <c r="A34">
        <v>159794</v>
      </c>
      <c r="B34">
        <v>15.11600018</v>
      </c>
      <c r="C34">
        <v>0.30583999000000001</v>
      </c>
      <c r="D34">
        <v>36.081001280000002</v>
      </c>
      <c r="E34">
        <v>0.24389</v>
      </c>
      <c r="F34">
        <v>37.506999970000003</v>
      </c>
      <c r="G34">
        <v>0.69129996999999999</v>
      </c>
      <c r="H34">
        <v>34.146999360000002</v>
      </c>
      <c r="J34" s="2">
        <f>TREND(Calibration!$A$2:$A$4,Calibration!$B$2:$B$4,C34)</f>
        <v>363.92783247830039</v>
      </c>
      <c r="K34" s="2">
        <f>TREND(Calibration!$A$2:$A$4,Calibration!$C$2:$C$4,E34)</f>
        <v>393.85059791186723</v>
      </c>
      <c r="L34" s="2">
        <f>TREND(Calibration!$A$2:$A$4,Calibration!$D$2:$D$4,G34)</f>
        <v>418.91905536806166</v>
      </c>
    </row>
    <row r="35" spans="1:12" x14ac:dyDescent="0.25">
      <c r="A35">
        <v>164847</v>
      </c>
      <c r="B35">
        <v>15.04800034</v>
      </c>
      <c r="C35">
        <v>0.30794999000000001</v>
      </c>
      <c r="D35">
        <v>36.108001710000003</v>
      </c>
      <c r="E35">
        <v>0.24383999000000001</v>
      </c>
      <c r="F35">
        <v>37.51499939</v>
      </c>
      <c r="G35">
        <v>0.69340002999999995</v>
      </c>
      <c r="H35">
        <v>34.171001429999997</v>
      </c>
      <c r="J35" s="2">
        <f>TREND(Calibration!$A$2:$A$4,Calibration!$B$2:$B$4,C35)</f>
        <v>373.29825912628803</v>
      </c>
      <c r="K35" s="2">
        <f>TREND(Calibration!$A$2:$A$4,Calibration!$C$2:$C$4,E35)</f>
        <v>393.46509983556007</v>
      </c>
      <c r="L35" s="2">
        <f>TREND(Calibration!$A$2:$A$4,Calibration!$D$2:$D$4,G35)</f>
        <v>420.22380002635674</v>
      </c>
    </row>
    <row r="36" spans="1:12" x14ac:dyDescent="0.25">
      <c r="A36">
        <v>169783</v>
      </c>
      <c r="B36">
        <v>14.975999829999999</v>
      </c>
      <c r="C36">
        <v>0.31325001000000002</v>
      </c>
      <c r="D36">
        <v>36.133998869999999</v>
      </c>
      <c r="E36">
        <v>0.24399999999999999</v>
      </c>
      <c r="F36">
        <v>37.492000580000003</v>
      </c>
      <c r="G36">
        <v>0.67879999000000002</v>
      </c>
      <c r="H36">
        <v>34.129001619999997</v>
      </c>
      <c r="J36" s="2">
        <f>TREND(Calibration!$A$2:$A$4,Calibration!$B$2:$B$4,C36)</f>
        <v>396.83543857788391</v>
      </c>
      <c r="K36" s="2">
        <f>TREND(Calibration!$A$2:$A$4,Calibration!$C$2:$C$4,E36)</f>
        <v>394.69852409450641</v>
      </c>
      <c r="L36" s="2">
        <f>TREND(Calibration!$A$2:$A$4,Calibration!$D$2:$D$4,G36)</f>
        <v>411.1529524311</v>
      </c>
    </row>
    <row r="37" spans="1:12" x14ac:dyDescent="0.25">
      <c r="A37">
        <v>174783</v>
      </c>
      <c r="B37">
        <v>14.97000027</v>
      </c>
      <c r="C37">
        <v>0.31270998999999999</v>
      </c>
      <c r="D37">
        <v>36.124000549999998</v>
      </c>
      <c r="E37">
        <v>0.24426999999999999</v>
      </c>
      <c r="F37">
        <v>37.499000549999998</v>
      </c>
      <c r="G37">
        <v>0.67779999999999996</v>
      </c>
      <c r="H37">
        <v>34.101001740000001</v>
      </c>
      <c r="J37" s="2">
        <f>TREND(Calibration!$A$2:$A$4,Calibration!$B$2:$B$4,C37)</f>
        <v>394.43723109046846</v>
      </c>
      <c r="K37" s="2">
        <f>TREND(Calibration!$A$2:$A$4,Calibration!$C$2:$C$4,E37)</f>
        <v>396.77979745189373</v>
      </c>
      <c r="L37" s="2">
        <f>TREND(Calibration!$A$2:$A$4,Calibration!$D$2:$D$4,G37)</f>
        <v>410.53166941497255</v>
      </c>
    </row>
    <row r="38" spans="1:12" x14ac:dyDescent="0.25">
      <c r="A38">
        <v>179782</v>
      </c>
      <c r="B38">
        <v>14.977000240000001</v>
      </c>
      <c r="C38">
        <v>0.31097998999999998</v>
      </c>
      <c r="D38">
        <v>36.097000119999997</v>
      </c>
      <c r="E38">
        <v>0.24421999999999999</v>
      </c>
      <c r="F38">
        <v>37.5</v>
      </c>
      <c r="G38">
        <v>0.68480003</v>
      </c>
      <c r="H38">
        <v>34.127998349999999</v>
      </c>
      <c r="J38" s="2">
        <f>TREND(Calibration!$A$2:$A$4,Calibration!$B$2:$B$4,C38)</f>
        <v>386.75436943121804</v>
      </c>
      <c r="K38" s="2">
        <f>TREND(Calibration!$A$2:$A$4,Calibration!$C$2:$C$4,E38)</f>
        <v>396.39437645978501</v>
      </c>
      <c r="L38" s="2">
        <f>TREND(Calibration!$A$2:$A$4,Calibration!$D$2:$D$4,G38)</f>
        <v>414.88071265678735</v>
      </c>
    </row>
    <row r="39" spans="1:12" x14ac:dyDescent="0.25">
      <c r="A39">
        <v>184782</v>
      </c>
      <c r="B39">
        <v>15.050999640000001</v>
      </c>
      <c r="C39">
        <v>0.30303001000000002</v>
      </c>
      <c r="D39">
        <v>36.098999020000001</v>
      </c>
      <c r="E39">
        <v>0.24379000000000001</v>
      </c>
      <c r="F39">
        <v>37.523998259999999</v>
      </c>
      <c r="G39">
        <v>0.69179999999999997</v>
      </c>
      <c r="H39">
        <v>34.090999600000004</v>
      </c>
      <c r="J39" s="2">
        <f>TREND(Calibration!$A$2:$A$4,Calibration!$B$2:$B$4,C39)</f>
        <v>351.44882230184908</v>
      </c>
      <c r="K39" s="2">
        <f>TREND(Calibration!$A$2:$A$4,Calibration!$C$2:$C$4,E39)</f>
        <v>393.07975592764979</v>
      </c>
      <c r="L39" s="2">
        <f>TREND(Calibration!$A$2:$A$4,Calibration!$D$2:$D$4,G39)</f>
        <v>419.22971862124837</v>
      </c>
    </row>
    <row r="40" spans="1:12" x14ac:dyDescent="0.25">
      <c r="A40">
        <v>189783</v>
      </c>
      <c r="B40">
        <v>15.04800034</v>
      </c>
      <c r="C40">
        <v>0.30298001000000002</v>
      </c>
      <c r="D40">
        <v>36.099998470000003</v>
      </c>
      <c r="E40">
        <v>0.24389</v>
      </c>
      <c r="F40">
        <v>37.472000119999997</v>
      </c>
      <c r="G40">
        <v>0.68150001999999998</v>
      </c>
      <c r="H40">
        <v>34.037998199999997</v>
      </c>
      <c r="J40" s="2">
        <f>TREND(Calibration!$A$2:$A$4,Calibration!$B$2:$B$4,C40)</f>
        <v>351.22677427701524</v>
      </c>
      <c r="K40" s="2">
        <f>TREND(Calibration!$A$2:$A$4,Calibration!$C$2:$C$4,E40)</f>
        <v>393.85059791186723</v>
      </c>
      <c r="L40" s="2">
        <f>TREND(Calibration!$A$2:$A$4,Calibration!$D$2:$D$4,G40)</f>
        <v>412.83045198813005</v>
      </c>
    </row>
    <row r="41" spans="1:12" x14ac:dyDescent="0.25">
      <c r="A41">
        <v>194783</v>
      </c>
      <c r="B41">
        <v>15.10999966</v>
      </c>
      <c r="C41">
        <v>0.30552000000000001</v>
      </c>
      <c r="D41">
        <v>36.106998439999998</v>
      </c>
      <c r="E41">
        <v>0.24389</v>
      </c>
      <c r="F41">
        <v>37.479999540000001</v>
      </c>
      <c r="G41">
        <v>0.68959999000000005</v>
      </c>
      <c r="H41">
        <v>34.034000399999996</v>
      </c>
      <c r="J41" s="2">
        <f>TREND(Calibration!$A$2:$A$4,Calibration!$B$2:$B$4,C41)</f>
        <v>362.50676952896879</v>
      </c>
      <c r="K41" s="2">
        <f>TREND(Calibration!$A$2:$A$4,Calibration!$C$2:$C$4,E41)</f>
        <v>393.85059791186723</v>
      </c>
      <c r="L41" s="2">
        <f>TREND(Calibration!$A$2:$A$4,Calibration!$D$2:$D$4,G41)</f>
        <v>417.86287610451279</v>
      </c>
    </row>
    <row r="42" spans="1:12" x14ac:dyDescent="0.25">
      <c r="A42">
        <v>199811</v>
      </c>
      <c r="B42">
        <v>15.12300014</v>
      </c>
      <c r="C42">
        <v>0.30487001000000002</v>
      </c>
      <c r="D42">
        <v>36.103000639999998</v>
      </c>
      <c r="E42">
        <v>0.24421999999999999</v>
      </c>
      <c r="F42">
        <v>37.456001280000002</v>
      </c>
      <c r="G42">
        <v>0.68529998999999997</v>
      </c>
      <c r="H42">
        <v>34.085998539999999</v>
      </c>
      <c r="J42" s="2">
        <f>TREND(Calibration!$A$2:$A$4,Calibration!$B$2:$B$4,C42)</f>
        <v>359.62018961573403</v>
      </c>
      <c r="K42" s="2">
        <f>TREND(Calibration!$A$2:$A$4,Calibration!$C$2:$C$4,E42)</f>
        <v>396.39437645978501</v>
      </c>
      <c r="L42" s="2">
        <f>TREND(Calibration!$A$2:$A$4,Calibration!$D$2:$D$4,G42)</f>
        <v>415.19133241972804</v>
      </c>
    </row>
    <row r="43" spans="1:12" x14ac:dyDescent="0.25">
      <c r="A43">
        <v>204783</v>
      </c>
      <c r="B43">
        <v>15.13799953</v>
      </c>
      <c r="C43">
        <v>0.30388999</v>
      </c>
      <c r="D43">
        <v>36.091999049999998</v>
      </c>
      <c r="E43">
        <v>0.24421999999999999</v>
      </c>
      <c r="F43">
        <v>37.527000430000001</v>
      </c>
      <c r="G43">
        <v>0.69499999000000001</v>
      </c>
      <c r="H43">
        <v>34.132999419999997</v>
      </c>
      <c r="J43" s="2">
        <f>TREND(Calibration!$A$2:$A$4,Calibration!$B$2:$B$4,C43)</f>
        <v>355.26795950978089</v>
      </c>
      <c r="K43" s="2">
        <f>TREND(Calibration!$A$2:$A$4,Calibration!$C$2:$C$4,E43)</f>
        <v>396.39437645978501</v>
      </c>
      <c r="L43" s="2">
        <f>TREND(Calibration!$A$2:$A$4,Calibration!$D$2:$D$4,G43)</f>
        <v>421.21783794121916</v>
      </c>
    </row>
    <row r="44" spans="1:12" x14ac:dyDescent="0.25">
      <c r="A44">
        <v>209890</v>
      </c>
      <c r="B44">
        <v>14.98600006</v>
      </c>
      <c r="C44">
        <v>0.30443998999999999</v>
      </c>
      <c r="D44">
        <v>36.118000029999997</v>
      </c>
      <c r="E44">
        <v>0.24421999999999999</v>
      </c>
      <c r="F44">
        <v>37.466999049999998</v>
      </c>
      <c r="G44">
        <v>0.67879999000000002</v>
      </c>
      <c r="H44">
        <v>34.125999450000002</v>
      </c>
      <c r="J44" s="2">
        <f>TREND(Calibration!$A$2:$A$4,Calibration!$B$2:$B$4,C44)</f>
        <v>357.71048778295312</v>
      </c>
      <c r="K44" s="2">
        <f>TREND(Calibration!$A$2:$A$4,Calibration!$C$2:$C$4,E44)</f>
        <v>396.39437645978501</v>
      </c>
      <c r="L44" s="2">
        <f>TREND(Calibration!$A$2:$A$4,Calibration!$D$2:$D$4,G44)</f>
        <v>411.1529524311</v>
      </c>
    </row>
    <row r="45" spans="1:12" x14ac:dyDescent="0.25">
      <c r="A45">
        <v>214783</v>
      </c>
      <c r="B45">
        <v>14.914999959999999</v>
      </c>
      <c r="C45">
        <v>0.29989000999999998</v>
      </c>
      <c r="D45">
        <v>36.105998990000003</v>
      </c>
      <c r="E45">
        <v>0.24421999999999999</v>
      </c>
      <c r="F45">
        <v>37.515998840000002</v>
      </c>
      <c r="G45">
        <v>0.68480003</v>
      </c>
      <c r="H45">
        <v>34.118000029999997</v>
      </c>
      <c r="J45" s="2">
        <f>TREND(Calibration!$A$2:$A$4,Calibration!$B$2:$B$4,C45)</f>
        <v>337.50420634228453</v>
      </c>
      <c r="K45" s="2">
        <f>TREND(Calibration!$A$2:$A$4,Calibration!$C$2:$C$4,E45)</f>
        <v>396.39437645978501</v>
      </c>
      <c r="L45" s="2">
        <f>TREND(Calibration!$A$2:$A$4,Calibration!$D$2:$D$4,G45)</f>
        <v>414.88071265678735</v>
      </c>
    </row>
    <row r="46" spans="1:12" x14ac:dyDescent="0.25">
      <c r="A46">
        <v>219782</v>
      </c>
      <c r="B46">
        <v>14.84300041</v>
      </c>
      <c r="C46">
        <v>0.29994999999999999</v>
      </c>
      <c r="D46">
        <v>36.09500122</v>
      </c>
      <c r="E46">
        <v>0.24415999999999999</v>
      </c>
      <c r="F46">
        <v>37.534000399999996</v>
      </c>
      <c r="G46">
        <v>0.68690001999999994</v>
      </c>
      <c r="H46">
        <v>34.171001429999997</v>
      </c>
      <c r="J46" s="2">
        <f>TREND(Calibration!$A$2:$A$4,Calibration!$B$2:$B$4,C46)</f>
        <v>337.77061956248031</v>
      </c>
      <c r="K46" s="2">
        <f>TREND(Calibration!$A$2:$A$4,Calibration!$C$2:$C$4,E46)</f>
        <v>395.93187126925432</v>
      </c>
      <c r="L46" s="2">
        <f>TREND(Calibration!$A$2:$A$4,Calibration!$D$2:$D$4,G46)</f>
        <v>416.18541382483642</v>
      </c>
    </row>
    <row r="47" spans="1:12" x14ac:dyDescent="0.25">
      <c r="A47">
        <v>224792</v>
      </c>
      <c r="B47">
        <v>14.833000180000001</v>
      </c>
      <c r="C47">
        <v>0.30643999999999999</v>
      </c>
      <c r="D47">
        <v>36.124000549999998</v>
      </c>
      <c r="E47">
        <v>0.24432999999999999</v>
      </c>
      <c r="F47">
        <v>37.5359993</v>
      </c>
      <c r="G47">
        <v>0.68859999999999999</v>
      </c>
      <c r="H47">
        <v>34.076000209999997</v>
      </c>
      <c r="J47" s="2">
        <f>TREND(Calibration!$A$2:$A$4,Calibration!$B$2:$B$4,C47)</f>
        <v>366.59245318591115</v>
      </c>
      <c r="K47" s="2">
        <f>TREND(Calibration!$A$2:$A$4,Calibration!$C$2:$C$4,E47)</f>
        <v>397.24230264242419</v>
      </c>
      <c r="L47" s="2">
        <f>TREND(Calibration!$A$2:$A$4,Calibration!$D$2:$D$4,G47)</f>
        <v>417.24159308838534</v>
      </c>
    </row>
    <row r="48" spans="1:12" x14ac:dyDescent="0.25">
      <c r="A48">
        <v>229812</v>
      </c>
      <c r="B48">
        <v>14.913999560000001</v>
      </c>
      <c r="C48">
        <v>0.30680998999999998</v>
      </c>
      <c r="D48">
        <v>36.15499878</v>
      </c>
      <c r="E48">
        <v>0.24460000000000001</v>
      </c>
      <c r="F48">
        <v>37.476001740000001</v>
      </c>
      <c r="G48">
        <v>0.68370003000000001</v>
      </c>
      <c r="H48">
        <v>34.076000209999997</v>
      </c>
      <c r="J48" s="2">
        <f>TREND(Calibration!$A$2:$A$4,Calibration!$B$2:$B$4,C48)</f>
        <v>368.23556416007659</v>
      </c>
      <c r="K48" s="2">
        <f>TREND(Calibration!$A$2:$A$4,Calibration!$C$2:$C$4,E48)</f>
        <v>399.32357599981151</v>
      </c>
      <c r="L48" s="2">
        <f>TREND(Calibration!$A$2:$A$4,Calibration!$D$2:$D$4,G48)</f>
        <v>414.19729450486574</v>
      </c>
    </row>
    <row r="49" spans="1:12" x14ac:dyDescent="0.25">
      <c r="A49">
        <v>234839</v>
      </c>
      <c r="B49">
        <v>15.09599972</v>
      </c>
      <c r="C49">
        <v>0.30903000000000003</v>
      </c>
      <c r="D49">
        <v>36.104999540000001</v>
      </c>
      <c r="E49">
        <v>0.24449000000000001</v>
      </c>
      <c r="F49">
        <v>37.5359993</v>
      </c>
      <c r="G49">
        <v>0.69770001999999998</v>
      </c>
      <c r="H49">
        <v>34.113998410000001</v>
      </c>
      <c r="J49" s="2">
        <f>TREND(Calibration!$A$2:$A$4,Calibration!$B$2:$B$4,C49)</f>
        <v>378.0945408723037</v>
      </c>
      <c r="K49" s="2">
        <f>TREND(Calibration!$A$2:$A$4,Calibration!$C$2:$C$4,E49)</f>
        <v>398.47564981717233</v>
      </c>
      <c r="L49" s="2">
        <f>TREND(Calibration!$A$2:$A$4,Calibration!$D$2:$D$4,G49)</f>
        <v>422.89533749824921</v>
      </c>
    </row>
    <row r="50" spans="1:12" x14ac:dyDescent="0.25">
      <c r="A50">
        <v>239782</v>
      </c>
      <c r="B50">
        <v>15.18000031</v>
      </c>
      <c r="C50">
        <v>0.30952001000000001</v>
      </c>
      <c r="D50">
        <v>36.13999939</v>
      </c>
      <c r="E50">
        <v>0.24449000000000001</v>
      </c>
      <c r="F50">
        <v>37.481998439999998</v>
      </c>
      <c r="G50">
        <v>0.68419998999999998</v>
      </c>
      <c r="H50">
        <v>34.055999759999999</v>
      </c>
      <c r="J50" s="2">
        <f>TREND(Calibration!$A$2:$A$4,Calibration!$B$2:$B$4,C50)</f>
        <v>380.27065592528015</v>
      </c>
      <c r="K50" s="2">
        <f>TREND(Calibration!$A$2:$A$4,Calibration!$C$2:$C$4,E50)</f>
        <v>398.47564981717233</v>
      </c>
      <c r="L50" s="2">
        <f>TREND(Calibration!$A$2:$A$4,Calibration!$D$2:$D$4,G50)</f>
        <v>414.50791426780637</v>
      </c>
    </row>
    <row r="51" spans="1:12" x14ac:dyDescent="0.25">
      <c r="A51">
        <v>244783</v>
      </c>
      <c r="B51">
        <v>15.239000320000001</v>
      </c>
      <c r="C51">
        <v>0.30610999</v>
      </c>
      <c r="D51">
        <v>36.118000029999997</v>
      </c>
      <c r="E51">
        <v>0.24454001</v>
      </c>
      <c r="F51">
        <v>37.505001069999999</v>
      </c>
      <c r="G51">
        <v>0.68370003000000001</v>
      </c>
      <c r="H51">
        <v>34.023998259999999</v>
      </c>
      <c r="J51" s="2">
        <f>TREND(Calibration!$A$2:$A$4,Calibration!$B$2:$B$4,C51)</f>
        <v>365.12689181240307</v>
      </c>
      <c r="K51" s="2">
        <f>TREND(Calibration!$A$2:$A$4,Calibration!$C$2:$C$4,E51)</f>
        <v>398.86114789347948</v>
      </c>
      <c r="L51" s="2">
        <f>TREND(Calibration!$A$2:$A$4,Calibration!$D$2:$D$4,G51)</f>
        <v>414.19729450486574</v>
      </c>
    </row>
    <row r="52" spans="1:12" x14ac:dyDescent="0.25">
      <c r="A52">
        <v>249784</v>
      </c>
      <c r="B52">
        <v>15.251000400000001</v>
      </c>
      <c r="C52">
        <v>0.30871000999999998</v>
      </c>
      <c r="D52">
        <v>36.106998439999998</v>
      </c>
      <c r="E52">
        <v>0.24454001</v>
      </c>
      <c r="F52">
        <v>37.507999419999997</v>
      </c>
      <c r="G52">
        <v>0.68800002000000005</v>
      </c>
      <c r="H52">
        <v>34.000999450000002</v>
      </c>
      <c r="J52" s="2">
        <f>TREND(Calibration!$A$2:$A$4,Calibration!$B$2:$B$4,C52)</f>
        <v>376.6734779229721</v>
      </c>
      <c r="K52" s="2">
        <f>TREND(Calibration!$A$2:$A$4,Calibration!$C$2:$C$4,E52)</f>
        <v>398.86114789347948</v>
      </c>
      <c r="L52" s="2">
        <f>TREND(Calibration!$A$2:$A$4,Calibration!$D$2:$D$4,G52)</f>
        <v>416.86883197675814</v>
      </c>
    </row>
    <row r="53" spans="1:12" x14ac:dyDescent="0.25">
      <c r="A53">
        <v>254782</v>
      </c>
      <c r="B53">
        <v>15.19200039</v>
      </c>
      <c r="C53">
        <v>0.30687001000000003</v>
      </c>
      <c r="D53">
        <v>36.105998990000003</v>
      </c>
      <c r="E53">
        <v>0.24481</v>
      </c>
      <c r="F53">
        <v>37.497001650000001</v>
      </c>
      <c r="G53">
        <v>0.68690001999999994</v>
      </c>
      <c r="H53">
        <v>34.002998349999999</v>
      </c>
      <c r="J53" s="2">
        <f>TREND(Calibration!$A$2:$A$4,Calibration!$B$2:$B$4,C53)</f>
        <v>368.50211060908737</v>
      </c>
      <c r="K53" s="2">
        <f>TREND(Calibration!$A$2:$A$4,Calibration!$C$2:$C$4,E53)</f>
        <v>400.94234416666814</v>
      </c>
      <c r="L53" s="2">
        <f>TREND(Calibration!$A$2:$A$4,Calibration!$D$2:$D$4,G53)</f>
        <v>416.18541382483642</v>
      </c>
    </row>
    <row r="54" spans="1:12" x14ac:dyDescent="0.25">
      <c r="A54">
        <v>259783</v>
      </c>
      <c r="B54">
        <v>15.13799953</v>
      </c>
      <c r="C54">
        <v>0.30875998999999998</v>
      </c>
      <c r="D54">
        <v>36.126998899999997</v>
      </c>
      <c r="E54">
        <v>0.24518999</v>
      </c>
      <c r="F54">
        <v>37.504001619999997</v>
      </c>
      <c r="G54">
        <v>0.69940000999999996</v>
      </c>
      <c r="H54">
        <v>34.01499939</v>
      </c>
      <c r="J54" s="2">
        <f>TREND(Calibration!$A$2:$A$4,Calibration!$B$2:$B$4,C54)</f>
        <v>376.89543712859586</v>
      </c>
      <c r="K54" s="2">
        <f>TREND(Calibration!$A$2:$A$4,Calibration!$C$2:$C$4,E54)</f>
        <v>403.8714666224962</v>
      </c>
      <c r="L54" s="2">
        <f>TREND(Calibration!$A$2:$A$4,Calibration!$D$2:$D$4,G54)</f>
        <v>423.95152297469036</v>
      </c>
    </row>
    <row r="55" spans="1:12" x14ac:dyDescent="0.25">
      <c r="A55">
        <v>264783</v>
      </c>
      <c r="B55">
        <v>15.079999920000001</v>
      </c>
      <c r="C55">
        <v>0.30805999000000001</v>
      </c>
      <c r="D55">
        <v>36.108001710000003</v>
      </c>
      <c r="E55">
        <v>0.24514</v>
      </c>
      <c r="F55">
        <v>37.506999970000003</v>
      </c>
      <c r="G55">
        <v>0.70529997</v>
      </c>
      <c r="H55">
        <v>34.066001890000003</v>
      </c>
      <c r="J55" s="2">
        <f>TREND(Calibration!$A$2:$A$4,Calibration!$B$2:$B$4,C55)</f>
        <v>373.78676478092234</v>
      </c>
      <c r="K55" s="2">
        <f>TREND(Calibration!$A$2:$A$4,Calibration!$C$2:$C$4,E55)</f>
        <v>403.48612271458592</v>
      </c>
      <c r="L55" s="2">
        <f>TREND(Calibration!$A$2:$A$4,Calibration!$D$2:$D$4,G55)</f>
        <v>427.61710457433747</v>
      </c>
    </row>
    <row r="56" spans="1:12" x14ac:dyDescent="0.25">
      <c r="A56">
        <v>269782</v>
      </c>
      <c r="B56">
        <v>14.994999890000001</v>
      </c>
      <c r="C56">
        <v>0.30583999000000001</v>
      </c>
      <c r="D56">
        <v>36.113998410000001</v>
      </c>
      <c r="E56">
        <v>0.24551999999999999</v>
      </c>
      <c r="F56">
        <v>37.54499817</v>
      </c>
      <c r="G56">
        <v>0.70039998999999997</v>
      </c>
      <c r="H56">
        <v>34.124000549999998</v>
      </c>
      <c r="J56" s="2">
        <f>TREND(Calibration!$A$2:$A$4,Calibration!$B$2:$B$4,C56)</f>
        <v>363.92783247830039</v>
      </c>
      <c r="K56" s="2">
        <f>TREND(Calibration!$A$2:$A$4,Calibration!$C$2:$C$4,E56)</f>
        <v>406.41532225461242</v>
      </c>
      <c r="L56" s="2">
        <f>TREND(Calibration!$A$2:$A$4,Calibration!$D$2:$D$4,G56)</f>
        <v>424.57279977792552</v>
      </c>
    </row>
    <row r="57" spans="1:12" x14ac:dyDescent="0.25">
      <c r="A57">
        <v>274803</v>
      </c>
      <c r="B57">
        <v>14.9659996</v>
      </c>
      <c r="C57">
        <v>0.29767999000000001</v>
      </c>
      <c r="D57">
        <v>36.143001560000002</v>
      </c>
      <c r="E57">
        <v>0.24551999999999999</v>
      </c>
      <c r="F57">
        <v>37.476001740000001</v>
      </c>
      <c r="G57">
        <v>0.69400001</v>
      </c>
      <c r="H57">
        <v>34.036998750000002</v>
      </c>
      <c r="J57" s="2">
        <f>TREND(Calibration!$A$2:$A$4,Calibration!$B$2:$B$4,C57)</f>
        <v>327.68959482541936</v>
      </c>
      <c r="K57" s="2">
        <f>TREND(Calibration!$A$2:$A$4,Calibration!$C$2:$C$4,E57)</f>
        <v>406.41532225461242</v>
      </c>
      <c r="L57" s="2">
        <f>TREND(Calibration!$A$2:$A$4,Calibration!$D$2:$D$4,G57)</f>
        <v>420.59656113798405</v>
      </c>
    </row>
    <row r="58" spans="1:12" x14ac:dyDescent="0.25">
      <c r="A58">
        <v>279783</v>
      </c>
      <c r="B58">
        <v>15.03100014</v>
      </c>
      <c r="C58">
        <v>0.30384000999999999</v>
      </c>
      <c r="D58">
        <v>36.104999540000001</v>
      </c>
      <c r="E58">
        <v>0.24551999999999999</v>
      </c>
      <c r="F58">
        <v>37.472000119999997</v>
      </c>
      <c r="G58">
        <v>0.69720000000000004</v>
      </c>
      <c r="H58">
        <v>34.101001740000001</v>
      </c>
      <c r="J58" s="2">
        <f>TREND(Calibration!$A$2:$A$4,Calibration!$B$2:$B$4,C58)</f>
        <v>355.04600030415713</v>
      </c>
      <c r="K58" s="2">
        <f>TREND(Calibration!$A$2:$A$4,Calibration!$C$2:$C$4,E58)</f>
        <v>406.41532225461242</v>
      </c>
      <c r="L58" s="2">
        <f>TREND(Calibration!$A$2:$A$4,Calibration!$D$2:$D$4,G58)</f>
        <v>422.58468045795479</v>
      </c>
    </row>
    <row r="59" spans="1:12" x14ac:dyDescent="0.25">
      <c r="A59">
        <v>284784</v>
      </c>
      <c r="B59">
        <v>15.07600021</v>
      </c>
      <c r="C59">
        <v>0.30426999999999998</v>
      </c>
      <c r="D59">
        <v>36.120998380000003</v>
      </c>
      <c r="E59">
        <v>0.24525</v>
      </c>
      <c r="F59">
        <v>37.487998959999999</v>
      </c>
      <c r="G59">
        <v>0.68959999000000005</v>
      </c>
      <c r="H59">
        <v>34.088001249999998</v>
      </c>
      <c r="J59" s="2">
        <f>TREND(Calibration!$A$2:$A$4,Calibration!$B$2:$B$4,C59)</f>
        <v>356.95556890812304</v>
      </c>
      <c r="K59" s="2">
        <f>TREND(Calibration!$A$2:$A$4,Calibration!$C$2:$C$4,E59)</f>
        <v>404.3340488972251</v>
      </c>
      <c r="L59" s="2">
        <f>TREND(Calibration!$A$2:$A$4,Calibration!$D$2:$D$4,G59)</f>
        <v>417.86287610451279</v>
      </c>
    </row>
    <row r="60" spans="1:12" x14ac:dyDescent="0.25">
      <c r="A60">
        <v>289783</v>
      </c>
      <c r="B60">
        <v>15.163999560000001</v>
      </c>
      <c r="C60">
        <v>0.30292001000000002</v>
      </c>
      <c r="D60">
        <v>36.104999540000001</v>
      </c>
      <c r="E60">
        <v>0.24518999</v>
      </c>
      <c r="F60">
        <v>37.476001740000001</v>
      </c>
      <c r="G60">
        <v>0.69179999999999997</v>
      </c>
      <c r="H60">
        <v>34.084999080000003</v>
      </c>
      <c r="J60" s="2">
        <f>TREND(Calibration!$A$2:$A$4,Calibration!$B$2:$B$4,C60)</f>
        <v>350.96031664721477</v>
      </c>
      <c r="K60" s="2">
        <f>TREND(Calibration!$A$2:$A$4,Calibration!$C$2:$C$4,E60)</f>
        <v>403.8714666224962</v>
      </c>
      <c r="L60" s="2">
        <f>TREND(Calibration!$A$2:$A$4,Calibration!$D$2:$D$4,G60)</f>
        <v>419.22971862124837</v>
      </c>
    </row>
    <row r="61" spans="1:12" x14ac:dyDescent="0.25">
      <c r="A61">
        <v>294785</v>
      </c>
      <c r="B61">
        <v>15.21899986</v>
      </c>
      <c r="C61">
        <v>0.30524999000000003</v>
      </c>
      <c r="D61">
        <v>36.108001710000003</v>
      </c>
      <c r="E61">
        <v>0.24518999</v>
      </c>
      <c r="F61">
        <v>37.504001619999997</v>
      </c>
      <c r="G61">
        <v>0.70150000000000001</v>
      </c>
      <c r="H61">
        <v>34.011001589999999</v>
      </c>
      <c r="J61" s="2">
        <f>TREND(Calibration!$A$2:$A$4,Calibration!$B$2:$B$4,C61)</f>
        <v>361.30766578526118</v>
      </c>
      <c r="K61" s="2">
        <f>TREND(Calibration!$A$2:$A$4,Calibration!$C$2:$C$4,E61)</f>
        <v>403.8714666224962</v>
      </c>
      <c r="L61" s="2">
        <f>TREND(Calibration!$A$2:$A$4,Calibration!$D$2:$D$4,G61)</f>
        <v>425.25622414273948</v>
      </c>
    </row>
    <row r="62" spans="1:12" x14ac:dyDescent="0.25">
      <c r="A62">
        <v>299782</v>
      </c>
      <c r="B62">
        <v>15.15799999</v>
      </c>
      <c r="C62">
        <v>0.30794999000000001</v>
      </c>
      <c r="D62">
        <v>36.102001190000003</v>
      </c>
      <c r="E62">
        <v>0.24518999</v>
      </c>
      <c r="F62">
        <v>37.466999049999998</v>
      </c>
      <c r="G62">
        <v>0.70420002999999998</v>
      </c>
      <c r="H62">
        <v>34.048999790000003</v>
      </c>
      <c r="J62" s="2">
        <f>TREND(Calibration!$A$2:$A$4,Calibration!$B$2:$B$4,C62)</f>
        <v>373.29825912628803</v>
      </c>
      <c r="K62" s="2">
        <f>TREND(Calibration!$A$2:$A$4,Calibration!$C$2:$C$4,E62)</f>
        <v>403.8714666224962</v>
      </c>
      <c r="L62" s="2">
        <f>TREND(Calibration!$A$2:$A$4,Calibration!$D$2:$D$4,G62)</f>
        <v>426.93372369976953</v>
      </c>
    </row>
    <row r="63" spans="1:12" x14ac:dyDescent="0.25">
      <c r="A63">
        <v>304783</v>
      </c>
      <c r="B63">
        <v>15.07699966</v>
      </c>
      <c r="C63">
        <v>0.30583999000000001</v>
      </c>
      <c r="D63">
        <v>36.104999540000001</v>
      </c>
      <c r="E63">
        <v>0.24525</v>
      </c>
      <c r="F63">
        <v>37.479999540000001</v>
      </c>
      <c r="G63">
        <v>0.70689999999999997</v>
      </c>
      <c r="H63">
        <v>34.0359993</v>
      </c>
      <c r="J63" s="2">
        <f>TREND(Calibration!$A$2:$A$4,Calibration!$B$2:$B$4,C63)</f>
        <v>363.92783247830039</v>
      </c>
      <c r="K63" s="2">
        <f>TREND(Calibration!$A$2:$A$4,Calibration!$C$2:$C$4,E63)</f>
        <v>404.3340488972251</v>
      </c>
      <c r="L63" s="2">
        <f>TREND(Calibration!$A$2:$A$4,Calibration!$D$2:$D$4,G63)</f>
        <v>428.61118597944585</v>
      </c>
    </row>
    <row r="64" spans="1:12" x14ac:dyDescent="0.25">
      <c r="A64">
        <v>309833</v>
      </c>
      <c r="B64">
        <v>14.989000320000001</v>
      </c>
      <c r="C64">
        <v>0.30621999999999999</v>
      </c>
      <c r="D64">
        <v>36.076000209999997</v>
      </c>
      <c r="E64">
        <v>0.24518999</v>
      </c>
      <c r="F64">
        <v>37.469001769999998</v>
      </c>
      <c r="G64">
        <v>0.70529997</v>
      </c>
      <c r="H64">
        <v>34.049999239999998</v>
      </c>
      <c r="J64" s="2">
        <f>TREND(Calibration!$A$2:$A$4,Calibration!$B$2:$B$4,C64)</f>
        <v>365.61544187664231</v>
      </c>
      <c r="K64" s="2">
        <f>TREND(Calibration!$A$2:$A$4,Calibration!$C$2:$C$4,E64)</f>
        <v>403.8714666224962</v>
      </c>
      <c r="L64" s="2">
        <f>TREND(Calibration!$A$2:$A$4,Calibration!$D$2:$D$4,G64)</f>
        <v>427.61710457433747</v>
      </c>
    </row>
    <row r="65" spans="1:12" x14ac:dyDescent="0.25">
      <c r="A65">
        <v>314793</v>
      </c>
      <c r="B65">
        <v>14.98200035</v>
      </c>
      <c r="C65">
        <v>0.30659999999999998</v>
      </c>
      <c r="D65">
        <v>36.067001339999997</v>
      </c>
      <c r="E65">
        <v>0.24540999999999999</v>
      </c>
      <c r="F65">
        <v>37.491001130000001</v>
      </c>
      <c r="G65">
        <v>0.71069998000000001</v>
      </c>
      <c r="H65">
        <v>34.111000060000002</v>
      </c>
      <c r="J65" s="2">
        <f>TREND(Calibration!$A$2:$A$4,Calibration!$B$2:$B$4,C65)</f>
        <v>367.30300686537953</v>
      </c>
      <c r="K65" s="2">
        <f>TREND(Calibration!$A$2:$A$4,Calibration!$C$2:$C$4,E65)</f>
        <v>405.56739607197301</v>
      </c>
      <c r="L65" s="2">
        <f>TREND(Calibration!$A$2:$A$4,Calibration!$D$2:$D$4,G65)</f>
        <v>430.97207262393613</v>
      </c>
    </row>
    <row r="66" spans="1:12" x14ac:dyDescent="0.25">
      <c r="A66">
        <v>319782</v>
      </c>
      <c r="B66">
        <v>14.96899986</v>
      </c>
      <c r="C66">
        <v>0.30687001000000003</v>
      </c>
      <c r="D66">
        <v>36.09500122</v>
      </c>
      <c r="E66">
        <v>0.24546000000000001</v>
      </c>
      <c r="F66">
        <v>37.533000950000002</v>
      </c>
      <c r="G66">
        <v>0.72100001999999996</v>
      </c>
      <c r="H66">
        <v>34.069000240000001</v>
      </c>
      <c r="J66" s="2">
        <f>TREND(Calibration!$A$2:$A$4,Calibration!$B$2:$B$4,C66)</f>
        <v>368.50211060908737</v>
      </c>
      <c r="K66" s="2">
        <f>TREND(Calibration!$A$2:$A$4,Calibration!$C$2:$C$4,E66)</f>
        <v>405.95281706408196</v>
      </c>
      <c r="L66" s="2">
        <f>TREND(Calibration!$A$2:$A$4,Calibration!$D$2:$D$4,G66)</f>
        <v>437.37137653440817</v>
      </c>
    </row>
    <row r="67" spans="1:12" x14ac:dyDescent="0.25">
      <c r="A67">
        <v>324783</v>
      </c>
      <c r="B67">
        <v>14.99199963</v>
      </c>
      <c r="C67">
        <v>0.30719000000000002</v>
      </c>
      <c r="D67">
        <v>36.108001710000003</v>
      </c>
      <c r="E67">
        <v>0.24551999999999999</v>
      </c>
      <c r="F67">
        <v>37.513999939999998</v>
      </c>
      <c r="G67">
        <v>0.71499997000000004</v>
      </c>
      <c r="H67">
        <v>34.018001560000002</v>
      </c>
      <c r="J67" s="2">
        <f>TREND(Calibration!$A$2:$A$4,Calibration!$B$2:$B$4,C67)</f>
        <v>369.92317355841874</v>
      </c>
      <c r="K67" s="2">
        <f>TREND(Calibration!$A$2:$A$4,Calibration!$C$2:$C$4,E67)</f>
        <v>406.41532225461242</v>
      </c>
      <c r="L67" s="2">
        <f>TREND(Calibration!$A$2:$A$4,Calibration!$D$2:$D$4,G67)</f>
        <v>433.64361009582859</v>
      </c>
    </row>
    <row r="68" spans="1:12" x14ac:dyDescent="0.25">
      <c r="A68">
        <v>329901</v>
      </c>
      <c r="B68">
        <v>15.07600021</v>
      </c>
      <c r="C68">
        <v>0.30552000000000001</v>
      </c>
      <c r="D68">
        <v>36.085998539999999</v>
      </c>
      <c r="E68">
        <v>0.24546000000000001</v>
      </c>
      <c r="F68">
        <v>37.513999939999998</v>
      </c>
      <c r="G68">
        <v>0.7177</v>
      </c>
      <c r="H68">
        <v>34.02099991</v>
      </c>
      <c r="J68" s="2">
        <f>TREND(Calibration!$A$2:$A$4,Calibration!$B$2:$B$4,C68)</f>
        <v>362.50676952896879</v>
      </c>
      <c r="K68" s="2">
        <f>TREND(Calibration!$A$2:$A$4,Calibration!$C$2:$C$4,E68)</f>
        <v>405.95281706408196</v>
      </c>
      <c r="L68" s="2">
        <f>TREND(Calibration!$A$2:$A$4,Calibration!$D$2:$D$4,G68)</f>
        <v>435.32110965285864</v>
      </c>
    </row>
    <row r="69" spans="1:12" x14ac:dyDescent="0.25">
      <c r="A69">
        <v>334784</v>
      </c>
      <c r="B69">
        <v>15.14299965</v>
      </c>
      <c r="C69">
        <v>0.30691998999999998</v>
      </c>
      <c r="D69">
        <v>36.087001800000003</v>
      </c>
      <c r="E69">
        <v>0.24546000000000001</v>
      </c>
      <c r="F69">
        <v>37.509998320000001</v>
      </c>
      <c r="G69">
        <v>0.72199999999999998</v>
      </c>
      <c r="H69">
        <v>33.999000549999998</v>
      </c>
      <c r="J69" s="2">
        <f>TREND(Calibration!$A$2:$A$4,Calibration!$B$2:$B$4,C69)</f>
        <v>368.7240698147109</v>
      </c>
      <c r="K69" s="2">
        <f>TREND(Calibration!$A$2:$A$4,Calibration!$C$2:$C$4,E69)</f>
        <v>405.95281706408196</v>
      </c>
      <c r="L69" s="2">
        <f>TREND(Calibration!$A$2:$A$4,Calibration!$D$2:$D$4,G69)</f>
        <v>437.99265333764333</v>
      </c>
    </row>
    <row r="70" spans="1:12" x14ac:dyDescent="0.25">
      <c r="A70">
        <v>339789</v>
      </c>
      <c r="B70">
        <v>15.18900013</v>
      </c>
      <c r="C70">
        <v>0.30579001</v>
      </c>
      <c r="D70">
        <v>36.090999600000004</v>
      </c>
      <c r="E70">
        <v>0.24557000000000001</v>
      </c>
      <c r="F70">
        <v>37.458999630000001</v>
      </c>
      <c r="G70">
        <v>0.71390003000000002</v>
      </c>
      <c r="H70">
        <v>34.0890007</v>
      </c>
      <c r="J70" s="2">
        <f>TREND(Calibration!$A$2:$A$4,Calibration!$B$2:$B$4,C70)</f>
        <v>363.7058732726764</v>
      </c>
      <c r="K70" s="2">
        <f>TREND(Calibration!$A$2:$A$4,Calibration!$C$2:$C$4,E70)</f>
        <v>406.80074324672137</v>
      </c>
      <c r="L70" s="2">
        <f>TREND(Calibration!$A$2:$A$4,Calibration!$D$2:$D$4,G70)</f>
        <v>432.96022922126065</v>
      </c>
    </row>
    <row r="71" spans="1:12" x14ac:dyDescent="0.25">
      <c r="A71">
        <v>344783</v>
      </c>
      <c r="B71">
        <v>15.211000439999999</v>
      </c>
      <c r="C71">
        <v>0.30676001000000003</v>
      </c>
      <c r="D71">
        <v>36.11000061</v>
      </c>
      <c r="E71">
        <v>0.24595</v>
      </c>
      <c r="F71">
        <v>37.502998349999999</v>
      </c>
      <c r="G71">
        <v>0.72369998999999996</v>
      </c>
      <c r="H71">
        <v>33.995998380000003</v>
      </c>
      <c r="J71" s="2">
        <f>TREND(Calibration!$A$2:$A$4,Calibration!$B$2:$B$4,C71)</f>
        <v>368.01360495445283</v>
      </c>
      <c r="K71" s="2">
        <f>TREND(Calibration!$A$2:$A$4,Calibration!$C$2:$C$4,E71)</f>
        <v>409.72994278674764</v>
      </c>
      <c r="L71" s="2">
        <f>TREND(Calibration!$A$2:$A$4,Calibration!$D$2:$D$4,G71)</f>
        <v>439.04883881408449</v>
      </c>
    </row>
    <row r="72" spans="1:12" x14ac:dyDescent="0.25">
      <c r="A72">
        <v>349784</v>
      </c>
      <c r="B72">
        <v>15.182000159999999</v>
      </c>
      <c r="C72">
        <v>0.30730000000000002</v>
      </c>
      <c r="D72">
        <v>36.068000789999999</v>
      </c>
      <c r="E72">
        <v>0.24589000999999999</v>
      </c>
      <c r="F72">
        <v>37.465000150000002</v>
      </c>
      <c r="G72">
        <v>0.72579998000000001</v>
      </c>
      <c r="H72">
        <v>34.056999210000001</v>
      </c>
      <c r="J72" s="2">
        <f>TREND(Calibration!$A$2:$A$4,Calibration!$B$2:$B$4,C72)</f>
        <v>370.41167921305328</v>
      </c>
      <c r="K72" s="2">
        <f>TREND(Calibration!$A$2:$A$4,Calibration!$C$2:$C$4,E72)</f>
        <v>409.26751468041562</v>
      </c>
      <c r="L72" s="2">
        <f>TREND(Calibration!$A$2:$A$4,Calibration!$D$2:$D$4,G72)</f>
        <v>440.35353998213361</v>
      </c>
    </row>
    <row r="73" spans="1:12" x14ac:dyDescent="0.25">
      <c r="A73">
        <v>354784</v>
      </c>
      <c r="B73">
        <v>15.14500046</v>
      </c>
      <c r="C73">
        <v>0.30557001</v>
      </c>
      <c r="D73">
        <v>36.108001710000003</v>
      </c>
      <c r="E73">
        <v>0.24573</v>
      </c>
      <c r="F73">
        <v>37.555000309999997</v>
      </c>
      <c r="G73">
        <v>0.73390001000000005</v>
      </c>
      <c r="H73">
        <v>34.023998259999999</v>
      </c>
      <c r="J73" s="2">
        <f>TREND(Calibration!$A$2:$A$4,Calibration!$B$2:$B$4,C73)</f>
        <v>362.72886196340755</v>
      </c>
      <c r="K73" s="2">
        <f>TREND(Calibration!$A$2:$A$4,Calibration!$C$2:$C$4,E73)</f>
        <v>408.03409042146927</v>
      </c>
      <c r="L73" s="2">
        <f>TREND(Calibration!$A$2:$A$4,Calibration!$D$2:$D$4,G73)</f>
        <v>445.38600137587008</v>
      </c>
    </row>
    <row r="74" spans="1:12" x14ac:dyDescent="0.25">
      <c r="A74">
        <v>359836</v>
      </c>
      <c r="B74">
        <v>15.079999920000001</v>
      </c>
      <c r="C74">
        <v>0.29664998999999997</v>
      </c>
      <c r="D74">
        <v>36.078998570000003</v>
      </c>
      <c r="E74">
        <v>0.24589000999999999</v>
      </c>
      <c r="F74">
        <v>37.516998289999997</v>
      </c>
      <c r="G74">
        <v>0.74199998</v>
      </c>
      <c r="H74">
        <v>34.09500122</v>
      </c>
      <c r="J74" s="2">
        <f>TREND(Calibration!$A$2:$A$4,Calibration!$B$2:$B$4,C74)</f>
        <v>323.11540551384246</v>
      </c>
      <c r="K74" s="2">
        <f>TREND(Calibration!$A$2:$A$4,Calibration!$C$2:$C$4,E74)</f>
        <v>409.26751468041562</v>
      </c>
      <c r="L74" s="2">
        <f>TREND(Calibration!$A$2:$A$4,Calibration!$D$2:$D$4,G74)</f>
        <v>450.41842549225277</v>
      </c>
    </row>
    <row r="75" spans="1:12" x14ac:dyDescent="0.25">
      <c r="A75">
        <v>365052</v>
      </c>
      <c r="B75">
        <v>14.99100018</v>
      </c>
      <c r="C75">
        <v>0.30243998999999999</v>
      </c>
      <c r="D75">
        <v>36.042999270000003</v>
      </c>
      <c r="E75">
        <v>0.24615999999999999</v>
      </c>
      <c r="F75">
        <v>37.526000979999999</v>
      </c>
      <c r="G75">
        <v>0.73930001000000001</v>
      </c>
      <c r="H75">
        <v>34.05099869</v>
      </c>
      <c r="J75" s="2">
        <f>TREND(Calibration!$A$2:$A$4,Calibration!$B$2:$B$4,C75)</f>
        <v>348.82856678960002</v>
      </c>
      <c r="K75" s="2">
        <f>TREND(Calibration!$A$2:$A$4,Calibration!$C$2:$C$4,E75)</f>
        <v>411.34871095360427</v>
      </c>
      <c r="L75" s="2">
        <f>TREND(Calibration!$A$2:$A$4,Calibration!$D$2:$D$4,G75)</f>
        <v>448.74096321257645</v>
      </c>
    </row>
    <row r="76" spans="1:12" x14ac:dyDescent="0.25">
      <c r="A76">
        <v>369783</v>
      </c>
      <c r="B76">
        <v>14.944000239999999</v>
      </c>
      <c r="C76">
        <v>0.30173000999999999</v>
      </c>
      <c r="D76">
        <v>36.057998660000003</v>
      </c>
      <c r="E76">
        <v>0.24621999</v>
      </c>
      <c r="F76">
        <v>37.462001800000003</v>
      </c>
      <c r="G76">
        <v>0.72579998000000001</v>
      </c>
      <c r="H76">
        <v>34.027999880000003</v>
      </c>
      <c r="J76" s="2">
        <f>TREND(Calibration!$A$2:$A$4,Calibration!$B$2:$B$4,C76)</f>
        <v>345.67557365616949</v>
      </c>
      <c r="K76" s="2">
        <f>TREND(Calibration!$A$2:$A$4,Calibration!$C$2:$C$4,E76)</f>
        <v>411.81113905993652</v>
      </c>
      <c r="L76" s="2">
        <f>TREND(Calibration!$A$2:$A$4,Calibration!$D$2:$D$4,G76)</f>
        <v>440.35353998213361</v>
      </c>
    </row>
    <row r="77" spans="1:12" x14ac:dyDescent="0.25">
      <c r="A77">
        <v>374782</v>
      </c>
      <c r="B77">
        <v>14.99199963</v>
      </c>
      <c r="C77">
        <v>0.30232998999999999</v>
      </c>
      <c r="D77">
        <v>36.105998990000003</v>
      </c>
      <c r="E77">
        <v>0.24615999999999999</v>
      </c>
      <c r="F77">
        <v>37.462001800000003</v>
      </c>
      <c r="G77">
        <v>0.73119997999999997</v>
      </c>
      <c r="H77">
        <v>34.054000850000001</v>
      </c>
      <c r="J77" s="2">
        <f>TREND(Calibration!$A$2:$A$4,Calibration!$B$2:$B$4,C77)</f>
        <v>348.34006113496548</v>
      </c>
      <c r="K77" s="2">
        <f>TREND(Calibration!$A$2:$A$4,Calibration!$C$2:$C$4,E77)</f>
        <v>411.34871095360427</v>
      </c>
      <c r="L77" s="2">
        <f>TREND(Calibration!$A$2:$A$4,Calibration!$D$2:$D$4,G77)</f>
        <v>443.70850181883998</v>
      </c>
    </row>
    <row r="78" spans="1:12" x14ac:dyDescent="0.25">
      <c r="A78">
        <v>379783</v>
      </c>
      <c r="B78">
        <v>15.07800007</v>
      </c>
      <c r="C78">
        <v>0.30448999999999998</v>
      </c>
      <c r="D78">
        <v>36.07799911</v>
      </c>
      <c r="E78">
        <v>0.24615999999999999</v>
      </c>
      <c r="F78">
        <v>37.491001130000001</v>
      </c>
      <c r="G78">
        <v>0.73820001000000002</v>
      </c>
      <c r="H78">
        <v>34.030998230000002</v>
      </c>
      <c r="J78" s="2">
        <f>TREND(Calibration!$A$2:$A$4,Calibration!$B$2:$B$4,C78)</f>
        <v>357.93258021739189</v>
      </c>
      <c r="K78" s="2">
        <f>TREND(Calibration!$A$2:$A$4,Calibration!$C$2:$C$4,E78)</f>
        <v>411.34871095360427</v>
      </c>
      <c r="L78" s="2">
        <f>TREND(Calibration!$A$2:$A$4,Calibration!$D$2:$D$4,G78)</f>
        <v>448.05754506065477</v>
      </c>
    </row>
    <row r="79" spans="1:12" x14ac:dyDescent="0.25">
      <c r="A79">
        <v>384782</v>
      </c>
      <c r="B79">
        <v>15.208000180000001</v>
      </c>
      <c r="C79">
        <v>0.30476001000000003</v>
      </c>
      <c r="D79">
        <v>36.062000269999999</v>
      </c>
      <c r="E79">
        <v>0.24626999999999999</v>
      </c>
      <c r="F79">
        <v>37.484001159999998</v>
      </c>
      <c r="G79">
        <v>0.74529999000000002</v>
      </c>
      <c r="H79">
        <v>34.056999210000001</v>
      </c>
      <c r="J79" s="2">
        <f>TREND(Calibration!$A$2:$A$4,Calibration!$B$2:$B$4,C79)</f>
        <v>359.13168396109972</v>
      </c>
      <c r="K79" s="2">
        <f>TREND(Calibration!$A$2:$A$4,Calibration!$C$2:$C$4,E79)</f>
        <v>412.19663713624368</v>
      </c>
      <c r="L79" s="2">
        <f>TREND(Calibration!$A$2:$A$4,Calibration!$D$2:$D$4,G79)</f>
        <v>452.46868616091007</v>
      </c>
    </row>
    <row r="80" spans="1:12" x14ac:dyDescent="0.25">
      <c r="A80">
        <v>389787</v>
      </c>
      <c r="B80">
        <v>15.25800037</v>
      </c>
      <c r="C80">
        <v>0.30610999</v>
      </c>
      <c r="D80">
        <v>36.069999690000003</v>
      </c>
      <c r="E80">
        <v>0.24648999999999999</v>
      </c>
      <c r="F80">
        <v>37.5359993</v>
      </c>
      <c r="G80">
        <v>0.75819999000000005</v>
      </c>
      <c r="H80">
        <v>33.992000580000003</v>
      </c>
      <c r="J80" s="2">
        <f>TREND(Calibration!$A$2:$A$4,Calibration!$B$2:$B$4,C80)</f>
        <v>365.12689181240307</v>
      </c>
      <c r="K80" s="2">
        <f>TREND(Calibration!$A$2:$A$4,Calibration!$C$2:$C$4,E80)</f>
        <v>413.89248950152205</v>
      </c>
      <c r="L80" s="2">
        <f>TREND(Calibration!$A$2:$A$4,Calibration!$D$2:$D$4,G80)</f>
        <v>460.48331721526421</v>
      </c>
    </row>
    <row r="81" spans="1:12" x14ac:dyDescent="0.25">
      <c r="A81">
        <v>394790</v>
      </c>
      <c r="B81">
        <v>15.272999759999999</v>
      </c>
      <c r="C81">
        <v>0.30772999000000001</v>
      </c>
      <c r="D81">
        <v>36.055999759999999</v>
      </c>
      <c r="E81">
        <v>0.24648999999999999</v>
      </c>
      <c r="F81">
        <v>37.513000490000003</v>
      </c>
      <c r="G81">
        <v>0.76899998999999997</v>
      </c>
      <c r="H81">
        <v>34.030998230000002</v>
      </c>
      <c r="J81" s="2">
        <f>TREND(Calibration!$A$2:$A$4,Calibration!$B$2:$B$4,C81)</f>
        <v>372.32124781701918</v>
      </c>
      <c r="K81" s="2">
        <f>TREND(Calibration!$A$2:$A$4,Calibration!$C$2:$C$4,E81)</f>
        <v>413.89248950152205</v>
      </c>
      <c r="L81" s="2">
        <f>TREND(Calibration!$A$2:$A$4,Calibration!$D$2:$D$4,G81)</f>
        <v>467.19324088867694</v>
      </c>
    </row>
    <row r="82" spans="1:12" x14ac:dyDescent="0.25">
      <c r="A82">
        <v>399785</v>
      </c>
      <c r="B82">
        <v>15.131999970000001</v>
      </c>
      <c r="C82">
        <v>0.30648999999999998</v>
      </c>
      <c r="D82">
        <v>36.061000819999997</v>
      </c>
      <c r="E82">
        <v>0.24642998999999999</v>
      </c>
      <c r="F82">
        <v>37.445999149999999</v>
      </c>
      <c r="G82">
        <v>0.75120001999999997</v>
      </c>
      <c r="H82">
        <v>33.983001710000003</v>
      </c>
      <c r="J82" s="2">
        <f>TREND(Calibration!$A$2:$A$4,Calibration!$B$2:$B$4,C82)</f>
        <v>366.81450121074499</v>
      </c>
      <c r="K82" s="2">
        <f>TREND(Calibration!$A$2:$A$4,Calibration!$C$2:$C$4,E82)</f>
        <v>413.42990722679315</v>
      </c>
      <c r="L82" s="2">
        <f>TREND(Calibration!$A$2:$A$4,Calibration!$D$2:$D$4,G82)</f>
        <v>456.13431125080314</v>
      </c>
    </row>
    <row r="83" spans="1:12" x14ac:dyDescent="0.25">
      <c r="A83">
        <v>404782</v>
      </c>
      <c r="B83">
        <v>15.130000109999999</v>
      </c>
      <c r="C83">
        <v>0.30519000000000002</v>
      </c>
      <c r="D83">
        <v>36.075000760000002</v>
      </c>
      <c r="E83">
        <v>0.24642998999999999</v>
      </c>
      <c r="F83">
        <v>37.491001130000001</v>
      </c>
      <c r="G83">
        <v>0.76580000000000004</v>
      </c>
      <c r="H83">
        <v>34.060001370000002</v>
      </c>
      <c r="J83" s="2">
        <f>TREND(Calibration!$A$2:$A$4,Calibration!$B$2:$B$4,C83)</f>
        <v>361.04125256506563</v>
      </c>
      <c r="K83" s="2">
        <f>TREND(Calibration!$A$2:$A$4,Calibration!$C$2:$C$4,E83)</f>
        <v>413.42990722679315</v>
      </c>
      <c r="L83" s="2">
        <f>TREND(Calibration!$A$2:$A$4,Calibration!$D$2:$D$4,G83)</f>
        <v>465.2051215687062</v>
      </c>
    </row>
    <row r="84" spans="1:12" x14ac:dyDescent="0.25">
      <c r="A84">
        <v>409784</v>
      </c>
      <c r="B84">
        <v>14.980999949999999</v>
      </c>
      <c r="C84">
        <v>0.30643999999999999</v>
      </c>
      <c r="D84">
        <v>36.068000789999999</v>
      </c>
      <c r="E84">
        <v>0.24654000000000001</v>
      </c>
      <c r="F84">
        <v>37.478000639999998</v>
      </c>
      <c r="G84">
        <v>0.75819999000000005</v>
      </c>
      <c r="H84">
        <v>33.979999540000001</v>
      </c>
      <c r="J84" s="2">
        <f>TREND(Calibration!$A$2:$A$4,Calibration!$B$2:$B$4,C84)</f>
        <v>366.59245318591115</v>
      </c>
      <c r="K84" s="2">
        <f>TREND(Calibration!$A$2:$A$4,Calibration!$C$2:$C$4,E84)</f>
        <v>414.277910493631</v>
      </c>
      <c r="L84" s="2">
        <f>TREND(Calibration!$A$2:$A$4,Calibration!$D$2:$D$4,G84)</f>
        <v>460.48331721526421</v>
      </c>
    </row>
    <row r="85" spans="1:12" x14ac:dyDescent="0.25">
      <c r="A85">
        <v>414803</v>
      </c>
      <c r="B85">
        <v>14.99199963</v>
      </c>
      <c r="C85">
        <v>0.30421999</v>
      </c>
      <c r="D85">
        <v>36.063999180000003</v>
      </c>
      <c r="E85">
        <v>0.24654000000000001</v>
      </c>
      <c r="F85">
        <v>37.478000639999998</v>
      </c>
      <c r="G85">
        <v>0.76959997000000002</v>
      </c>
      <c r="H85">
        <v>34.034999849999998</v>
      </c>
      <c r="J85" s="2">
        <f>TREND(Calibration!$A$2:$A$4,Calibration!$B$2:$B$4,C85)</f>
        <v>356.73347647368428</v>
      </c>
      <c r="K85" s="2">
        <f>TREND(Calibration!$A$2:$A$4,Calibration!$C$2:$C$4,E85)</f>
        <v>414.277910493631</v>
      </c>
      <c r="L85" s="2">
        <f>TREND(Calibration!$A$2:$A$4,Calibration!$D$2:$D$4,G85)</f>
        <v>467.5660020003042</v>
      </c>
    </row>
    <row r="86" spans="1:12" x14ac:dyDescent="0.25">
      <c r="A86">
        <v>420561</v>
      </c>
      <c r="B86">
        <v>14.99699974</v>
      </c>
      <c r="C86">
        <v>0.30891999999999997</v>
      </c>
      <c r="D86">
        <v>36.071998600000001</v>
      </c>
      <c r="E86">
        <v>0.24642998999999999</v>
      </c>
      <c r="F86">
        <v>37.509998320000001</v>
      </c>
      <c r="G86">
        <v>0.77389996999999999</v>
      </c>
      <c r="H86">
        <v>33.979999540000001</v>
      </c>
      <c r="J86" s="2">
        <f>TREND(Calibration!$A$2:$A$4,Calibration!$B$2:$B$4,C86)</f>
        <v>377.60603521766916</v>
      </c>
      <c r="K86" s="2">
        <f>TREND(Calibration!$A$2:$A$4,Calibration!$C$2:$C$4,E86)</f>
        <v>413.42990722679315</v>
      </c>
      <c r="L86" s="2">
        <f>TREND(Calibration!$A$2:$A$4,Calibration!$D$2:$D$4,G86)</f>
        <v>470.23754568508889</v>
      </c>
    </row>
    <row r="87" spans="1:12" x14ac:dyDescent="0.25">
      <c r="A87">
        <v>424792</v>
      </c>
      <c r="B87">
        <v>15.005000109999999</v>
      </c>
      <c r="C87">
        <v>0.30794999000000001</v>
      </c>
      <c r="D87">
        <v>36.091999049999998</v>
      </c>
      <c r="E87">
        <v>0.24648999999999999</v>
      </c>
      <c r="F87">
        <v>37.463001249999998</v>
      </c>
      <c r="G87">
        <v>0.7712</v>
      </c>
      <c r="H87">
        <v>33.966999049999998</v>
      </c>
      <c r="J87" s="2">
        <f>TREND(Calibration!$A$2:$A$4,Calibration!$B$2:$B$4,C87)</f>
        <v>373.29825912628803</v>
      </c>
      <c r="K87" s="2">
        <f>TREND(Calibration!$A$2:$A$4,Calibration!$C$2:$C$4,E87)</f>
        <v>413.89248950152205</v>
      </c>
      <c r="L87" s="2">
        <f>TREND(Calibration!$A$2:$A$4,Calibration!$D$2:$D$4,G87)</f>
        <v>468.56008340541257</v>
      </c>
    </row>
    <row r="88" spans="1:12" x14ac:dyDescent="0.25">
      <c r="A88">
        <v>429782</v>
      </c>
      <c r="B88">
        <v>15.085000040000001</v>
      </c>
      <c r="C88">
        <v>0.30768001</v>
      </c>
      <c r="D88">
        <v>36.068000789999999</v>
      </c>
      <c r="E88">
        <v>0.24681</v>
      </c>
      <c r="F88">
        <v>37.519001009999997</v>
      </c>
      <c r="G88">
        <v>0.78469997999999996</v>
      </c>
      <c r="H88">
        <v>33.973999020000001</v>
      </c>
      <c r="J88" s="2">
        <f>TREND(Calibration!$A$2:$A$4,Calibration!$B$2:$B$4,C88)</f>
        <v>372.0992886113952</v>
      </c>
      <c r="K88" s="2">
        <f>TREND(Calibration!$A$2:$A$4,Calibration!$C$2:$C$4,E88)</f>
        <v>416.35918385101809</v>
      </c>
      <c r="L88" s="2">
        <f>TREND(Calibration!$A$2:$A$4,Calibration!$D$2:$D$4,G88)</f>
        <v>476.94747557139391</v>
      </c>
    </row>
    <row r="89" spans="1:12" x14ac:dyDescent="0.25">
      <c r="A89">
        <v>434783</v>
      </c>
      <c r="B89">
        <v>15.166000370000001</v>
      </c>
      <c r="C89">
        <v>0.30768001</v>
      </c>
      <c r="D89">
        <v>36.046001429999997</v>
      </c>
      <c r="E89">
        <v>0.24681</v>
      </c>
      <c r="F89">
        <v>37.515998840000002</v>
      </c>
      <c r="G89">
        <v>0.78949999999999998</v>
      </c>
      <c r="H89">
        <v>34.006000520000001</v>
      </c>
      <c r="J89" s="2">
        <f>TREND(Calibration!$A$2:$A$4,Calibration!$B$2:$B$4,C89)</f>
        <v>372.0992886113952</v>
      </c>
      <c r="K89" s="2">
        <f>TREND(Calibration!$A$2:$A$4,Calibration!$C$2:$C$4,E89)</f>
        <v>416.35918385101809</v>
      </c>
      <c r="L89" s="2">
        <f>TREND(Calibration!$A$2:$A$4,Calibration!$D$2:$D$4,G89)</f>
        <v>479.92967629647308</v>
      </c>
    </row>
    <row r="90" spans="1:12" x14ac:dyDescent="0.25">
      <c r="A90">
        <v>439783</v>
      </c>
      <c r="B90">
        <v>15.19799995</v>
      </c>
      <c r="C90">
        <v>0.30588999</v>
      </c>
      <c r="D90">
        <v>36.046001429999997</v>
      </c>
      <c r="E90">
        <v>0.24687000000000001</v>
      </c>
      <c r="F90">
        <v>37.515998840000002</v>
      </c>
      <c r="G90">
        <v>0.78949999999999998</v>
      </c>
      <c r="H90">
        <v>33.977001190000003</v>
      </c>
      <c r="J90" s="2">
        <f>TREND(Calibration!$A$2:$A$4,Calibration!$B$2:$B$4,C90)</f>
        <v>364.14988050313423</v>
      </c>
      <c r="K90" s="2">
        <f>TREND(Calibration!$A$2:$A$4,Calibration!$C$2:$C$4,E90)</f>
        <v>416.82168904154878</v>
      </c>
      <c r="L90" s="2">
        <f>TREND(Calibration!$A$2:$A$4,Calibration!$D$2:$D$4,G90)</f>
        <v>479.92967629647308</v>
      </c>
    </row>
    <row r="91" spans="1:12" x14ac:dyDescent="0.25">
      <c r="A91">
        <v>444783</v>
      </c>
      <c r="B91">
        <v>15.16300011</v>
      </c>
      <c r="C91">
        <v>0.30680998999999998</v>
      </c>
      <c r="D91">
        <v>36.064998629999998</v>
      </c>
      <c r="E91">
        <v>0.24676000000000001</v>
      </c>
      <c r="F91">
        <v>37.513000490000003</v>
      </c>
      <c r="G91">
        <v>0.78789997000000001</v>
      </c>
      <c r="H91">
        <v>33.918998719999998</v>
      </c>
      <c r="J91" s="2">
        <f>TREND(Calibration!$A$2:$A$4,Calibration!$B$2:$B$4,C91)</f>
        <v>368.23556416007659</v>
      </c>
      <c r="K91" s="2">
        <f>TREND(Calibration!$A$2:$A$4,Calibration!$C$2:$C$4,E91)</f>
        <v>415.97376285890937</v>
      </c>
      <c r="L91" s="2">
        <f>TREND(Calibration!$A$2:$A$4,Calibration!$D$2:$D$4,G91)</f>
        <v>478.9355948913647</v>
      </c>
    </row>
    <row r="92" spans="1:12" x14ac:dyDescent="0.25">
      <c r="A92">
        <v>449782</v>
      </c>
      <c r="B92">
        <v>15.055999760000001</v>
      </c>
      <c r="C92">
        <v>0.30654000999999997</v>
      </c>
      <c r="D92">
        <v>36.064998629999998</v>
      </c>
      <c r="E92">
        <v>0.24676000000000001</v>
      </c>
      <c r="F92">
        <v>37.484001159999998</v>
      </c>
      <c r="G92">
        <v>0.78250003000000001</v>
      </c>
      <c r="H92">
        <v>33.92200089</v>
      </c>
      <c r="J92" s="2">
        <f>TREND(Calibration!$A$2:$A$4,Calibration!$B$2:$B$4,C92)</f>
        <v>367.03659364518376</v>
      </c>
      <c r="K92" s="2">
        <f>TREND(Calibration!$A$2:$A$4,Calibration!$C$2:$C$4,E92)</f>
        <v>415.97376285890937</v>
      </c>
      <c r="L92" s="2">
        <f>TREND(Calibration!$A$2:$A$4,Calibration!$D$2:$D$4,G92)</f>
        <v>475.58067033201206</v>
      </c>
    </row>
    <row r="93" spans="1:12" x14ac:dyDescent="0.25">
      <c r="A93">
        <v>454783</v>
      </c>
      <c r="B93">
        <v>14.958000180000001</v>
      </c>
      <c r="C93">
        <v>0.30680998999999998</v>
      </c>
      <c r="D93">
        <v>36.081001280000002</v>
      </c>
      <c r="E93">
        <v>0.24681</v>
      </c>
      <c r="F93">
        <v>37.456001280000002</v>
      </c>
      <c r="G93">
        <v>0.78310000999999996</v>
      </c>
      <c r="H93">
        <v>33.88999939</v>
      </c>
      <c r="J93" s="2">
        <f>TREND(Calibration!$A$2:$A$4,Calibration!$B$2:$B$4,C93)</f>
        <v>368.23556416007659</v>
      </c>
      <c r="K93" s="2">
        <f>TREND(Calibration!$A$2:$A$4,Calibration!$C$2:$C$4,E93)</f>
        <v>416.35918385101809</v>
      </c>
      <c r="L93" s="2">
        <f>TREND(Calibration!$A$2:$A$4,Calibration!$D$2:$D$4,G93)</f>
        <v>475.95343144363926</v>
      </c>
    </row>
    <row r="94" spans="1:12" x14ac:dyDescent="0.25">
      <c r="A94">
        <v>459785</v>
      </c>
      <c r="B94">
        <v>14.90499973</v>
      </c>
      <c r="C94">
        <v>0.30719000000000002</v>
      </c>
      <c r="D94">
        <v>36.067001339999997</v>
      </c>
      <c r="E94">
        <v>0.24687000000000001</v>
      </c>
      <c r="F94">
        <v>37.491001130000001</v>
      </c>
      <c r="G94">
        <v>0.78520000000000001</v>
      </c>
      <c r="H94">
        <v>33.886001589999999</v>
      </c>
      <c r="J94" s="2">
        <f>TREND(Calibration!$A$2:$A$4,Calibration!$B$2:$B$4,C94)</f>
        <v>369.92317355841874</v>
      </c>
      <c r="K94" s="2">
        <f>TREND(Calibration!$A$2:$A$4,Calibration!$C$2:$C$4,E94)</f>
        <v>416.82168904154878</v>
      </c>
      <c r="L94" s="2">
        <f>TREND(Calibration!$A$2:$A$4,Calibration!$D$2:$D$4,G94)</f>
        <v>477.25813261168838</v>
      </c>
    </row>
    <row r="95" spans="1:12" x14ac:dyDescent="0.25">
      <c r="A95">
        <v>464783</v>
      </c>
      <c r="B95">
        <v>14.911000250000001</v>
      </c>
      <c r="C95">
        <v>0.30702998999999997</v>
      </c>
      <c r="D95">
        <v>36.076000209999997</v>
      </c>
      <c r="E95">
        <v>0.24687000000000001</v>
      </c>
      <c r="F95">
        <v>37.459999080000003</v>
      </c>
      <c r="G95">
        <v>0.78410000000000002</v>
      </c>
      <c r="H95">
        <v>33.89599991</v>
      </c>
      <c r="J95" s="2">
        <f>TREND(Calibration!$A$2:$A$4,Calibration!$B$2:$B$4,C95)</f>
        <v>369.21257546934544</v>
      </c>
      <c r="K95" s="2">
        <f>TREND(Calibration!$A$2:$A$4,Calibration!$C$2:$C$4,E95)</f>
        <v>416.82168904154878</v>
      </c>
      <c r="L95" s="2">
        <f>TREND(Calibration!$A$2:$A$4,Calibration!$D$2:$D$4,G95)</f>
        <v>476.57471445976671</v>
      </c>
    </row>
    <row r="96" spans="1:12" x14ac:dyDescent="0.25">
      <c r="A96">
        <v>469784</v>
      </c>
      <c r="B96">
        <v>14.994999890000001</v>
      </c>
      <c r="C96">
        <v>0.31049000999999998</v>
      </c>
      <c r="D96">
        <v>36.073001859999998</v>
      </c>
      <c r="E96">
        <v>0.24687000000000001</v>
      </c>
      <c r="F96">
        <v>37.463001249999998</v>
      </c>
      <c r="G96">
        <v>0.79329996999999997</v>
      </c>
      <c r="H96">
        <v>33.89599991</v>
      </c>
      <c r="J96" s="2">
        <f>TREND(Calibration!$A$2:$A$4,Calibration!$B$2:$B$4,C96)</f>
        <v>384.57838760705636</v>
      </c>
      <c r="K96" s="2">
        <f>TREND(Calibration!$A$2:$A$4,Calibration!$C$2:$C$4,E96)</f>
        <v>416.82168904154878</v>
      </c>
      <c r="L96" s="2">
        <f>TREND(Calibration!$A$2:$A$4,Calibration!$D$2:$D$4,G96)</f>
        <v>482.29055672807101</v>
      </c>
    </row>
    <row r="97" spans="1:12" x14ac:dyDescent="0.25">
      <c r="A97">
        <v>474783</v>
      </c>
      <c r="B97">
        <v>15.10900021</v>
      </c>
      <c r="C97">
        <v>0.31244000999999999</v>
      </c>
      <c r="D97">
        <v>36.02999878</v>
      </c>
      <c r="E97">
        <v>0.24687000000000001</v>
      </c>
      <c r="F97">
        <v>37.45299911</v>
      </c>
      <c r="G97">
        <v>0.79329996999999997</v>
      </c>
      <c r="H97">
        <v>33.929000850000001</v>
      </c>
      <c r="J97" s="2">
        <f>TREND(Calibration!$A$2:$A$4,Calibration!$B$2:$B$4,C97)</f>
        <v>393.23826057557562</v>
      </c>
      <c r="K97" s="2">
        <f>TREND(Calibration!$A$2:$A$4,Calibration!$C$2:$C$4,E97)</f>
        <v>416.82168904154878</v>
      </c>
      <c r="L97" s="2">
        <f>TREND(Calibration!$A$2:$A$4,Calibration!$D$2:$D$4,G97)</f>
        <v>482.29055672807101</v>
      </c>
    </row>
    <row r="98" spans="1:12" x14ac:dyDescent="0.25">
      <c r="A98">
        <v>479783</v>
      </c>
      <c r="B98">
        <v>15.22900009</v>
      </c>
      <c r="C98">
        <v>0.30708000000000002</v>
      </c>
      <c r="D98">
        <v>36.04499817</v>
      </c>
      <c r="E98">
        <v>0.24681</v>
      </c>
      <c r="F98">
        <v>37.456001280000002</v>
      </c>
      <c r="G98">
        <v>0.79820000999999996</v>
      </c>
      <c r="H98">
        <v>33.948001859999998</v>
      </c>
      <c r="J98" s="2">
        <f>TREND(Calibration!$A$2:$A$4,Calibration!$B$2:$B$4,C98)</f>
        <v>369.43466790378443</v>
      </c>
      <c r="K98" s="2">
        <f>TREND(Calibration!$A$2:$A$4,Calibration!$C$2:$C$4,E98)</f>
        <v>416.35918385101809</v>
      </c>
      <c r="L98" s="2">
        <f>TREND(Calibration!$A$2:$A$4,Calibration!$D$2:$D$4,G98)</f>
        <v>485.33489880183674</v>
      </c>
    </row>
    <row r="99" spans="1:12" x14ac:dyDescent="0.25">
      <c r="A99">
        <v>484798</v>
      </c>
      <c r="B99">
        <v>15.2840004</v>
      </c>
      <c r="C99">
        <v>0.30546001</v>
      </c>
      <c r="D99">
        <v>36.004001619999997</v>
      </c>
      <c r="E99">
        <v>0.24681</v>
      </c>
      <c r="F99">
        <v>37.502998349999999</v>
      </c>
      <c r="G99">
        <v>0.80900002000000004</v>
      </c>
      <c r="H99">
        <v>33.977001190000003</v>
      </c>
      <c r="J99" s="2">
        <f>TREND(Calibration!$A$2:$A$4,Calibration!$B$2:$B$4,C99)</f>
        <v>362.24035630877324</v>
      </c>
      <c r="K99" s="2">
        <f>TREND(Calibration!$A$2:$A$4,Calibration!$C$2:$C$4,E99)</f>
        <v>416.35918385101809</v>
      </c>
      <c r="L99" s="2">
        <f>TREND(Calibration!$A$2:$A$4,Calibration!$D$2:$D$4,G99)</f>
        <v>492.04482868814182</v>
      </c>
    </row>
    <row r="100" spans="1:12" x14ac:dyDescent="0.25">
      <c r="A100">
        <v>489806</v>
      </c>
      <c r="B100">
        <v>15.248999599999999</v>
      </c>
      <c r="C100">
        <v>0.30552000000000001</v>
      </c>
      <c r="D100">
        <v>36.070999149999999</v>
      </c>
      <c r="E100">
        <v>0.24692</v>
      </c>
      <c r="F100">
        <v>37.5320015</v>
      </c>
      <c r="G100">
        <v>0.81169999000000004</v>
      </c>
      <c r="H100">
        <v>33.92599869</v>
      </c>
      <c r="J100" s="2">
        <f>TREND(Calibration!$A$2:$A$4,Calibration!$B$2:$B$4,C100)</f>
        <v>362.50676952896879</v>
      </c>
      <c r="K100" s="2">
        <f>TREND(Calibration!$A$2:$A$4,Calibration!$C$2:$C$4,E100)</f>
        <v>417.2071100336575</v>
      </c>
      <c r="L100" s="2">
        <f>TREND(Calibration!$A$2:$A$4,Calibration!$D$2:$D$4,G100)</f>
        <v>493.72229096781814</v>
      </c>
    </row>
    <row r="101" spans="1:12" x14ac:dyDescent="0.25">
      <c r="A101">
        <v>494783</v>
      </c>
      <c r="B101">
        <v>15.17099953</v>
      </c>
      <c r="C101">
        <v>0.30487001000000002</v>
      </c>
      <c r="D101">
        <v>36.08000183</v>
      </c>
      <c r="E101">
        <v>0.24707999999999999</v>
      </c>
      <c r="F101">
        <v>37.472000119999997</v>
      </c>
      <c r="G101">
        <v>0.80250001000000004</v>
      </c>
      <c r="H101">
        <v>33.905998230000002</v>
      </c>
      <c r="J101" s="2">
        <f>TREND(Calibration!$A$2:$A$4,Calibration!$B$2:$B$4,C101)</f>
        <v>359.62018961573403</v>
      </c>
      <c r="K101" s="2">
        <f>TREND(Calibration!$A$2:$A$4,Calibration!$C$2:$C$4,E101)</f>
        <v>418.44045720840541</v>
      </c>
      <c r="L101" s="2">
        <f>TREND(Calibration!$A$2:$A$4,Calibration!$D$2:$D$4,G101)</f>
        <v>488.00644248662149</v>
      </c>
    </row>
    <row r="102" spans="1:12" x14ac:dyDescent="0.25">
      <c r="A102">
        <v>499828</v>
      </c>
      <c r="B102">
        <v>15.11900043</v>
      </c>
      <c r="C102">
        <v>0.30562001</v>
      </c>
      <c r="D102">
        <v>36.004001619999997</v>
      </c>
      <c r="E102">
        <v>0.24714000999999999</v>
      </c>
      <c r="F102">
        <v>37.493999479999999</v>
      </c>
      <c r="G102">
        <v>0.80790001</v>
      </c>
      <c r="H102">
        <v>33.986999509999997</v>
      </c>
      <c r="J102" s="2">
        <f>TREND(Calibration!$A$2:$A$4,Calibration!$B$2:$B$4,C102)</f>
        <v>362.95090998824139</v>
      </c>
      <c r="K102" s="2">
        <f>TREND(Calibration!$A$2:$A$4,Calibration!$C$2:$C$4,E102)</f>
        <v>418.90303948313431</v>
      </c>
      <c r="L102" s="2">
        <f>TREND(Calibration!$A$2:$A$4,Calibration!$D$2:$D$4,G102)</f>
        <v>491.36140432332786</v>
      </c>
    </row>
    <row r="103" spans="1:12" x14ac:dyDescent="0.25">
      <c r="A103">
        <v>504790</v>
      </c>
      <c r="B103">
        <v>15.005000109999999</v>
      </c>
      <c r="C103">
        <v>0.30432998999999999</v>
      </c>
      <c r="D103">
        <v>36.0359993</v>
      </c>
      <c r="E103">
        <v>0.24740999999999999</v>
      </c>
      <c r="F103">
        <v>37.474998470000003</v>
      </c>
      <c r="G103">
        <v>0.80030000000000001</v>
      </c>
      <c r="H103">
        <v>33.887001040000001</v>
      </c>
      <c r="J103" s="2">
        <f>TREND(Calibration!$A$2:$A$4,Calibration!$B$2:$B$4,C103)</f>
        <v>357.22198212831859</v>
      </c>
      <c r="K103" s="2">
        <f>TREND(Calibration!$A$2:$A$4,Calibration!$C$2:$C$4,E103)</f>
        <v>420.98423575632296</v>
      </c>
      <c r="L103" s="2">
        <f>TREND(Calibration!$A$2:$A$4,Calibration!$D$2:$D$4,G103)</f>
        <v>486.63959996988581</v>
      </c>
    </row>
    <row r="104" spans="1:12" x14ac:dyDescent="0.25">
      <c r="A104">
        <v>509782</v>
      </c>
      <c r="B104">
        <v>14.925999640000001</v>
      </c>
      <c r="C104">
        <v>0.30362001</v>
      </c>
      <c r="D104">
        <v>36.046001429999997</v>
      </c>
      <c r="E104">
        <v>0.24735001000000001</v>
      </c>
      <c r="F104">
        <v>37.458999630000001</v>
      </c>
      <c r="G104">
        <v>0.80839998000000002</v>
      </c>
      <c r="H104">
        <v>33.909999849999998</v>
      </c>
      <c r="J104" s="2">
        <f>TREND(Calibration!$A$2:$A$4,Calibration!$B$2:$B$4,C104)</f>
        <v>354.06898899488829</v>
      </c>
      <c r="K104" s="2">
        <f>TREND(Calibration!$A$2:$A$4,Calibration!$C$2:$C$4,E104)</f>
        <v>420.52180764999116</v>
      </c>
      <c r="L104" s="2">
        <f>TREND(Calibration!$A$2:$A$4,Calibration!$D$2:$D$4,G104)</f>
        <v>491.67203029916084</v>
      </c>
    </row>
    <row r="105" spans="1:12" x14ac:dyDescent="0.25">
      <c r="A105">
        <v>514782</v>
      </c>
      <c r="B105">
        <v>14.928000450000001</v>
      </c>
      <c r="C105">
        <v>0.31130001000000002</v>
      </c>
      <c r="D105">
        <v>36.013999939999998</v>
      </c>
      <c r="E105">
        <v>0.24751999999999999</v>
      </c>
      <c r="F105">
        <v>37.493999479999999</v>
      </c>
      <c r="G105">
        <v>0.82029998000000004</v>
      </c>
      <c r="H105">
        <v>33.951000209999997</v>
      </c>
      <c r="J105" s="2">
        <f>TREND(Calibration!$A$2:$A$4,Calibration!$B$2:$B$4,C105)</f>
        <v>388.17556560936464</v>
      </c>
      <c r="K105" s="2">
        <f>TREND(Calibration!$A$2:$A$4,Calibration!$C$2:$C$4,E105)</f>
        <v>421.83216193896237</v>
      </c>
      <c r="L105" s="2">
        <f>TREND(Calibration!$A$2:$A$4,Calibration!$D$2:$D$4,G105)</f>
        <v>499.06537212449524</v>
      </c>
    </row>
    <row r="106" spans="1:12" x14ac:dyDescent="0.25">
      <c r="A106">
        <v>519782</v>
      </c>
      <c r="B106">
        <v>15.027999879999999</v>
      </c>
      <c r="C106">
        <v>0.31060000999999998</v>
      </c>
      <c r="D106">
        <v>36.026000979999999</v>
      </c>
      <c r="E106">
        <v>0.24751999999999999</v>
      </c>
      <c r="F106">
        <v>37.521999360000002</v>
      </c>
      <c r="G106">
        <v>0.82679999000000004</v>
      </c>
      <c r="H106">
        <v>33.993000029999997</v>
      </c>
      <c r="J106" s="2">
        <f>TREND(Calibration!$A$2:$A$4,Calibration!$B$2:$B$4,C106)</f>
        <v>385.06689326169067</v>
      </c>
      <c r="K106" s="2">
        <f>TREND(Calibration!$A$2:$A$4,Calibration!$C$2:$C$4,E106)</f>
        <v>421.83216193896237</v>
      </c>
      <c r="L106" s="2">
        <f>TREND(Calibration!$A$2:$A$4,Calibration!$D$2:$D$4,G106)</f>
        <v>503.10375832601562</v>
      </c>
    </row>
    <row r="107" spans="1:12" x14ac:dyDescent="0.25">
      <c r="A107">
        <v>524782</v>
      </c>
      <c r="B107">
        <v>15.123999599999999</v>
      </c>
      <c r="C107">
        <v>0.30022000999999998</v>
      </c>
      <c r="D107">
        <v>36.013000490000003</v>
      </c>
      <c r="E107">
        <v>0.24714000999999999</v>
      </c>
      <c r="F107">
        <v>37.513000490000003</v>
      </c>
      <c r="G107">
        <v>0.82789999000000003</v>
      </c>
      <c r="H107">
        <v>33.979999540000001</v>
      </c>
      <c r="J107" s="2">
        <f>TREND(Calibration!$A$2:$A$4,Calibration!$B$2:$B$4,C107)</f>
        <v>338.96972330618769</v>
      </c>
      <c r="K107" s="2">
        <f>TREND(Calibration!$A$2:$A$4,Calibration!$C$2:$C$4,E107)</f>
        <v>418.90303948313431</v>
      </c>
      <c r="L107" s="2">
        <f>TREND(Calibration!$A$2:$A$4,Calibration!$D$2:$D$4,G107)</f>
        <v>503.78717647793724</v>
      </c>
    </row>
    <row r="108" spans="1:12" x14ac:dyDescent="0.25">
      <c r="A108">
        <v>529799</v>
      </c>
      <c r="B108">
        <v>15.26799965</v>
      </c>
      <c r="C108">
        <v>0.30298001000000002</v>
      </c>
      <c r="D108">
        <v>36.039001460000001</v>
      </c>
      <c r="E108">
        <v>0.24707999999999999</v>
      </c>
      <c r="F108">
        <v>37.537998199999997</v>
      </c>
      <c r="G108">
        <v>0.83270001000000005</v>
      </c>
      <c r="H108">
        <v>33.942001339999997</v>
      </c>
      <c r="J108" s="2">
        <f>TREND(Calibration!$A$2:$A$4,Calibration!$B$2:$B$4,C108)</f>
        <v>351.22677427701524</v>
      </c>
      <c r="K108" s="2">
        <f>TREND(Calibration!$A$2:$A$4,Calibration!$C$2:$C$4,E108)</f>
        <v>418.44045720840541</v>
      </c>
      <c r="L108" s="2">
        <f>TREND(Calibration!$A$2:$A$4,Calibration!$D$2:$D$4,G108)</f>
        <v>506.76937720301646</v>
      </c>
    </row>
    <row r="109" spans="1:12" x14ac:dyDescent="0.25">
      <c r="A109">
        <v>534782</v>
      </c>
      <c r="B109">
        <v>15.350999829999999</v>
      </c>
      <c r="C109">
        <v>0.30572999000000001</v>
      </c>
      <c r="D109">
        <v>36.02999878</v>
      </c>
      <c r="E109">
        <v>0.24751999999999999</v>
      </c>
      <c r="F109">
        <v>37.506999970000003</v>
      </c>
      <c r="G109">
        <v>0.83329998999999999</v>
      </c>
      <c r="H109">
        <v>33.990001679999999</v>
      </c>
      <c r="J109" s="2">
        <f>TREND(Calibration!$A$2:$A$4,Calibration!$B$2:$B$4,C109)</f>
        <v>363.43932682366585</v>
      </c>
      <c r="K109" s="2">
        <f>TREND(Calibration!$A$2:$A$4,Calibration!$C$2:$C$4,E109)</f>
        <v>421.83216193896237</v>
      </c>
      <c r="L109" s="2">
        <f>TREND(Calibration!$A$2:$A$4,Calibration!$D$2:$D$4,G109)</f>
        <v>507.1421383146436</v>
      </c>
    </row>
    <row r="110" spans="1:12" x14ac:dyDescent="0.25">
      <c r="A110">
        <v>539784</v>
      </c>
      <c r="B110">
        <v>15.350999829999999</v>
      </c>
      <c r="C110">
        <v>0.30557001</v>
      </c>
      <c r="D110">
        <v>36.007999419999997</v>
      </c>
      <c r="E110">
        <v>0.24745998999999999</v>
      </c>
      <c r="F110">
        <v>37.502998349999999</v>
      </c>
      <c r="G110">
        <v>0.83380001999999998</v>
      </c>
      <c r="H110">
        <v>33.977001190000003</v>
      </c>
      <c r="J110" s="2">
        <f>TREND(Calibration!$A$2:$A$4,Calibration!$B$2:$B$4,C110)</f>
        <v>362.72886196340755</v>
      </c>
      <c r="K110" s="2">
        <f>TREND(Calibration!$A$2:$A$4,Calibration!$C$2:$C$4,E110)</f>
        <v>421.36957966423347</v>
      </c>
      <c r="L110" s="2">
        <f>TREND(Calibration!$A$2:$A$4,Calibration!$D$2:$D$4,G110)</f>
        <v>507.45280156783031</v>
      </c>
    </row>
    <row r="111" spans="1:12" x14ac:dyDescent="0.25">
      <c r="A111">
        <v>544784</v>
      </c>
      <c r="B111">
        <v>15.260000229999999</v>
      </c>
      <c r="C111">
        <v>0.30680998999999998</v>
      </c>
      <c r="D111">
        <v>36.009998320000001</v>
      </c>
      <c r="E111">
        <v>0.24751999999999999</v>
      </c>
      <c r="F111">
        <v>37.534999849999998</v>
      </c>
      <c r="G111">
        <v>0.83649998999999997</v>
      </c>
      <c r="H111">
        <v>33.944999690000003</v>
      </c>
      <c r="J111" s="2">
        <f>TREND(Calibration!$A$2:$A$4,Calibration!$B$2:$B$4,C111)</f>
        <v>368.23556416007659</v>
      </c>
      <c r="K111" s="2">
        <f>TREND(Calibration!$A$2:$A$4,Calibration!$C$2:$C$4,E111)</f>
        <v>421.83216193896237</v>
      </c>
      <c r="L111" s="2">
        <f>TREND(Calibration!$A$2:$A$4,Calibration!$D$2:$D$4,G111)</f>
        <v>509.13026384750663</v>
      </c>
    </row>
    <row r="112" spans="1:12" x14ac:dyDescent="0.25">
      <c r="A112">
        <v>549807</v>
      </c>
      <c r="B112">
        <v>15.13399982</v>
      </c>
      <c r="C112">
        <v>0.30891999999999997</v>
      </c>
      <c r="D112">
        <v>36.015998840000002</v>
      </c>
      <c r="E112">
        <v>0.24751999999999999</v>
      </c>
      <c r="F112">
        <v>37.44900131</v>
      </c>
      <c r="G112">
        <v>0.83440000000000003</v>
      </c>
      <c r="H112">
        <v>33.9640007</v>
      </c>
      <c r="J112" s="2">
        <f>TREND(Calibration!$A$2:$A$4,Calibration!$B$2:$B$4,C112)</f>
        <v>377.60603521766916</v>
      </c>
      <c r="K112" s="2">
        <f>TREND(Calibration!$A$2:$A$4,Calibration!$C$2:$C$4,E112)</f>
        <v>421.83216193896237</v>
      </c>
      <c r="L112" s="2">
        <f>TREND(Calibration!$A$2:$A$4,Calibration!$D$2:$D$4,G112)</f>
        <v>507.82556267945756</v>
      </c>
    </row>
    <row r="113" spans="1:12" x14ac:dyDescent="0.25">
      <c r="A113">
        <v>554794</v>
      </c>
      <c r="B113">
        <v>15.06700039</v>
      </c>
      <c r="C113">
        <v>0.30557001</v>
      </c>
      <c r="D113">
        <v>35.984001159999998</v>
      </c>
      <c r="E113">
        <v>0.24735001000000001</v>
      </c>
      <c r="F113">
        <v>37.512001040000001</v>
      </c>
      <c r="G113">
        <v>0.84680003000000004</v>
      </c>
      <c r="H113">
        <v>33.973999020000001</v>
      </c>
      <c r="J113" s="2">
        <f>TREND(Calibration!$A$2:$A$4,Calibration!$B$2:$B$4,C113)</f>
        <v>362.72886196340755</v>
      </c>
      <c r="K113" s="2">
        <f>TREND(Calibration!$A$2:$A$4,Calibration!$C$2:$C$4,E113)</f>
        <v>420.52180764999116</v>
      </c>
      <c r="L113" s="2">
        <f>TREND(Calibration!$A$2:$A$4,Calibration!$D$2:$D$4,G113)</f>
        <v>515.52956775797873</v>
      </c>
    </row>
    <row r="114" spans="1:12" x14ac:dyDescent="0.25">
      <c r="A114">
        <v>559793</v>
      </c>
      <c r="B114">
        <v>14.98799992</v>
      </c>
      <c r="C114">
        <v>0.30648999999999998</v>
      </c>
      <c r="D114">
        <v>35.987998959999999</v>
      </c>
      <c r="E114">
        <v>0.24740999999999999</v>
      </c>
      <c r="F114">
        <v>37.497001650000001</v>
      </c>
      <c r="G114">
        <v>0.83649998999999997</v>
      </c>
      <c r="H114">
        <v>33.893001560000002</v>
      </c>
      <c r="J114" s="2">
        <f>TREND(Calibration!$A$2:$A$4,Calibration!$B$2:$B$4,C114)</f>
        <v>366.81450121074499</v>
      </c>
      <c r="K114" s="2">
        <f>TREND(Calibration!$A$2:$A$4,Calibration!$C$2:$C$4,E114)</f>
        <v>420.98423575632296</v>
      </c>
      <c r="L114" s="2">
        <f>TREND(Calibration!$A$2:$A$4,Calibration!$D$2:$D$4,G114)</f>
        <v>509.13026384750663</v>
      </c>
    </row>
    <row r="115" spans="1:12" x14ac:dyDescent="0.25">
      <c r="A115">
        <v>564800</v>
      </c>
      <c r="B115">
        <v>15.006999970000001</v>
      </c>
      <c r="C115">
        <v>0.30805999000000001</v>
      </c>
      <c r="D115">
        <v>36.005001069999999</v>
      </c>
      <c r="E115">
        <v>0.24745998999999999</v>
      </c>
      <c r="F115">
        <v>37.456001280000002</v>
      </c>
      <c r="G115">
        <v>0.83170003000000003</v>
      </c>
      <c r="H115">
        <v>33.887001040000001</v>
      </c>
      <c r="J115" s="2">
        <f>TREND(Calibration!$A$2:$A$4,Calibration!$B$2:$B$4,C115)</f>
        <v>373.78676478092234</v>
      </c>
      <c r="K115" s="2">
        <f>TREND(Calibration!$A$2:$A$4,Calibration!$C$2:$C$4,E115)</f>
        <v>421.36957966423347</v>
      </c>
      <c r="L115" s="2">
        <f>TREND(Calibration!$A$2:$A$4,Calibration!$D$2:$D$4,G115)</f>
        <v>506.14810039978124</v>
      </c>
    </row>
    <row r="116" spans="1:12" x14ac:dyDescent="0.25">
      <c r="A116">
        <v>569784</v>
      </c>
      <c r="B116">
        <v>15.07600021</v>
      </c>
      <c r="C116">
        <v>0.30897998999999998</v>
      </c>
      <c r="D116">
        <v>36.013000490000003</v>
      </c>
      <c r="E116">
        <v>0.24745998999999999</v>
      </c>
      <c r="F116">
        <v>37.504001619999997</v>
      </c>
      <c r="G116">
        <v>0.84950000000000003</v>
      </c>
      <c r="H116">
        <v>33.937999730000001</v>
      </c>
      <c r="J116" s="2">
        <f>TREND(Calibration!$A$2:$A$4,Calibration!$B$2:$B$4,C116)</f>
        <v>377.8724484378647</v>
      </c>
      <c r="K116" s="2">
        <f>TREND(Calibration!$A$2:$A$4,Calibration!$C$2:$C$4,E116)</f>
        <v>421.36957966423347</v>
      </c>
      <c r="L116" s="2">
        <f>TREND(Calibration!$A$2:$A$4,Calibration!$D$2:$D$4,G116)</f>
        <v>517.20703003765504</v>
      </c>
    </row>
    <row r="117" spans="1:12" x14ac:dyDescent="0.25">
      <c r="A117">
        <v>574785</v>
      </c>
      <c r="B117">
        <v>15.14099979</v>
      </c>
      <c r="C117">
        <v>0.31022</v>
      </c>
      <c r="D117">
        <v>36.006000520000001</v>
      </c>
      <c r="E117">
        <v>0.24762000000000001</v>
      </c>
      <c r="F117">
        <v>37.533000950000002</v>
      </c>
      <c r="G117">
        <v>0.85809999999999997</v>
      </c>
      <c r="H117">
        <v>33.873001100000003</v>
      </c>
      <c r="J117" s="2">
        <f>TREND(Calibration!$A$2:$A$4,Calibration!$B$2:$B$4,C117)</f>
        <v>383.37928386334875</v>
      </c>
      <c r="K117" s="2">
        <f>TREND(Calibration!$A$2:$A$4,Calibration!$C$2:$C$4,E117)</f>
        <v>422.60300392317981</v>
      </c>
      <c r="L117" s="2">
        <f>TREND(Calibration!$A$2:$A$4,Calibration!$D$2:$D$4,G117)</f>
        <v>522.55011740722443</v>
      </c>
    </row>
    <row r="118" spans="1:12" x14ac:dyDescent="0.25">
      <c r="A118">
        <v>579784</v>
      </c>
      <c r="B118">
        <v>15.196999549999999</v>
      </c>
      <c r="C118">
        <v>0.30838000999999998</v>
      </c>
      <c r="D118">
        <v>36.0359993</v>
      </c>
      <c r="E118">
        <v>0.24778998999999999</v>
      </c>
      <c r="F118">
        <v>37.526000979999999</v>
      </c>
      <c r="G118">
        <v>0.85000001999999997</v>
      </c>
      <c r="H118">
        <v>33.870998380000003</v>
      </c>
      <c r="J118" s="2">
        <f>TREND(Calibration!$A$2:$A$4,Calibration!$B$2:$B$4,C118)</f>
        <v>375.20796095906871</v>
      </c>
      <c r="K118" s="2">
        <f>TREND(Calibration!$A$2:$A$4,Calibration!$C$2:$C$4,E118)</f>
        <v>423.91335821215102</v>
      </c>
      <c r="L118" s="2">
        <f>TREND(Calibration!$A$2:$A$4,Calibration!$D$2:$D$4,G118)</f>
        <v>517.51768707794952</v>
      </c>
    </row>
    <row r="119" spans="1:12" x14ac:dyDescent="0.25">
      <c r="A119">
        <v>584784</v>
      </c>
      <c r="B119">
        <v>15.22000027</v>
      </c>
      <c r="C119">
        <v>0.30871000999999998</v>
      </c>
      <c r="D119">
        <v>35.984001159999998</v>
      </c>
      <c r="E119">
        <v>0.24778998999999999</v>
      </c>
      <c r="F119">
        <v>37.499000549999998</v>
      </c>
      <c r="G119">
        <v>0.85759996999999999</v>
      </c>
      <c r="H119">
        <v>33.890998840000002</v>
      </c>
      <c r="J119" s="2">
        <f>TREND(Calibration!$A$2:$A$4,Calibration!$B$2:$B$4,C119)</f>
        <v>376.6734779229721</v>
      </c>
      <c r="K119" s="2">
        <f>TREND(Calibration!$A$2:$A$4,Calibration!$C$2:$C$4,E119)</f>
        <v>423.91335821215102</v>
      </c>
      <c r="L119" s="2">
        <f>TREND(Calibration!$A$2:$A$4,Calibration!$D$2:$D$4,G119)</f>
        <v>522.23945415403773</v>
      </c>
    </row>
    <row r="120" spans="1:12" x14ac:dyDescent="0.25">
      <c r="A120">
        <v>589794</v>
      </c>
      <c r="B120">
        <v>15.131999970000001</v>
      </c>
      <c r="C120">
        <v>0.31152001000000001</v>
      </c>
      <c r="D120">
        <v>36.002998349999999</v>
      </c>
      <c r="E120">
        <v>0.24778998999999999</v>
      </c>
      <c r="F120">
        <v>37.436000819999997</v>
      </c>
      <c r="G120">
        <v>0.84619999000000001</v>
      </c>
      <c r="H120">
        <v>33.877998349999999</v>
      </c>
      <c r="J120" s="2">
        <f>TREND(Calibration!$A$2:$A$4,Calibration!$B$2:$B$4,C120)</f>
        <v>389.15257691863326</v>
      </c>
      <c r="K120" s="2">
        <f>TREND(Calibration!$A$2:$A$4,Calibration!$C$2:$C$4,E120)</f>
        <v>423.91335821215102</v>
      </c>
      <c r="L120" s="2">
        <f>TREND(Calibration!$A$2:$A$4,Calibration!$D$2:$D$4,G120)</f>
        <v>515.15676936899774</v>
      </c>
    </row>
    <row r="121" spans="1:12" x14ac:dyDescent="0.25">
      <c r="A121">
        <v>594783</v>
      </c>
      <c r="B121">
        <v>15.083000180000001</v>
      </c>
      <c r="C121">
        <v>0.30891999999999997</v>
      </c>
      <c r="D121">
        <v>35.944000240000001</v>
      </c>
      <c r="E121">
        <v>0.24773000000000001</v>
      </c>
      <c r="F121">
        <v>37.480998990000003</v>
      </c>
      <c r="G121">
        <v>0.85329997999999996</v>
      </c>
      <c r="H121">
        <v>33.916000369999999</v>
      </c>
      <c r="J121" s="2">
        <f>TREND(Calibration!$A$2:$A$4,Calibration!$B$2:$B$4,C121)</f>
        <v>377.60603521766916</v>
      </c>
      <c r="K121" s="2">
        <f>TREND(Calibration!$A$2:$A$4,Calibration!$C$2:$C$4,E121)</f>
        <v>423.45093010581922</v>
      </c>
      <c r="L121" s="2">
        <f>TREND(Calibration!$A$2:$A$4,Calibration!$D$2:$D$4,G121)</f>
        <v>519.56791668214532</v>
      </c>
    </row>
    <row r="122" spans="1:12" x14ac:dyDescent="0.25">
      <c r="A122">
        <v>599782</v>
      </c>
      <c r="B122">
        <v>14.96199989</v>
      </c>
      <c r="C122">
        <v>0.30783999000000001</v>
      </c>
      <c r="D122">
        <v>35.962001800000003</v>
      </c>
      <c r="E122">
        <v>0.24773000000000001</v>
      </c>
      <c r="F122">
        <v>37.521999360000002</v>
      </c>
      <c r="G122">
        <v>0.8538</v>
      </c>
      <c r="H122">
        <v>33.852001190000003</v>
      </c>
      <c r="J122" s="2">
        <f>TREND(Calibration!$A$2:$A$4,Calibration!$B$2:$B$4,C122)</f>
        <v>372.80975347165349</v>
      </c>
      <c r="K122" s="2">
        <f>TREND(Calibration!$A$2:$A$4,Calibration!$C$2:$C$4,E122)</f>
        <v>423.45093010581922</v>
      </c>
      <c r="L122" s="2">
        <f>TREND(Calibration!$A$2:$A$4,Calibration!$D$2:$D$4,G122)</f>
        <v>519.8785737224398</v>
      </c>
    </row>
    <row r="123" spans="1:12" x14ac:dyDescent="0.25">
      <c r="A123">
        <v>604782</v>
      </c>
      <c r="B123">
        <v>14.91800022</v>
      </c>
      <c r="C123">
        <v>0.30838000999999998</v>
      </c>
      <c r="D123">
        <v>35.977001190000003</v>
      </c>
      <c r="E123">
        <v>0.24773000000000001</v>
      </c>
      <c r="F123">
        <v>37.499000549999998</v>
      </c>
      <c r="G123">
        <v>0.8538</v>
      </c>
      <c r="H123">
        <v>33.848999020000001</v>
      </c>
      <c r="J123" s="2">
        <f>TREND(Calibration!$A$2:$A$4,Calibration!$B$2:$B$4,C123)</f>
        <v>375.20796095906871</v>
      </c>
      <c r="K123" s="2">
        <f>TREND(Calibration!$A$2:$A$4,Calibration!$C$2:$C$4,E123)</f>
        <v>423.45093010581922</v>
      </c>
      <c r="L123" s="2">
        <f>TREND(Calibration!$A$2:$A$4,Calibration!$D$2:$D$4,G123)</f>
        <v>519.8785737224398</v>
      </c>
    </row>
    <row r="124" spans="1:12" x14ac:dyDescent="0.25">
      <c r="A124">
        <v>609784</v>
      </c>
      <c r="B124">
        <v>14.946999549999999</v>
      </c>
      <c r="C124">
        <v>0.30491998999999997</v>
      </c>
      <c r="D124">
        <v>35.9109993</v>
      </c>
      <c r="E124">
        <v>0.24778998999999999</v>
      </c>
      <c r="F124">
        <v>37.460998539999999</v>
      </c>
      <c r="G124">
        <v>0.85219997000000003</v>
      </c>
      <c r="H124">
        <v>33.901000979999999</v>
      </c>
      <c r="J124" s="2">
        <f>TREND(Calibration!$A$2:$A$4,Calibration!$B$2:$B$4,C124)</f>
        <v>359.8421488213578</v>
      </c>
      <c r="K124" s="2">
        <f>TREND(Calibration!$A$2:$A$4,Calibration!$C$2:$C$4,E124)</f>
        <v>423.91335821215102</v>
      </c>
      <c r="L124" s="2">
        <f>TREND(Calibration!$A$2:$A$4,Calibration!$D$2:$D$4,G124)</f>
        <v>518.88449231733136</v>
      </c>
    </row>
    <row r="125" spans="1:12" x14ac:dyDescent="0.25">
      <c r="A125">
        <v>614796</v>
      </c>
      <c r="B125">
        <v>14.96500015</v>
      </c>
      <c r="C125">
        <v>0.30843999999999999</v>
      </c>
      <c r="D125">
        <v>35.969001769999998</v>
      </c>
      <c r="E125">
        <v>0.24789</v>
      </c>
      <c r="F125">
        <v>37.493999479999999</v>
      </c>
      <c r="G125">
        <v>0.84619999000000001</v>
      </c>
      <c r="H125">
        <v>33.804000850000001</v>
      </c>
      <c r="J125" s="2">
        <f>TREND(Calibration!$A$2:$A$4,Calibration!$B$2:$B$4,C125)</f>
        <v>375.47437417926449</v>
      </c>
      <c r="K125" s="2">
        <f>TREND(Calibration!$A$2:$A$4,Calibration!$C$2:$C$4,E125)</f>
        <v>424.68427728056713</v>
      </c>
      <c r="L125" s="2">
        <f>TREND(Calibration!$A$2:$A$4,Calibration!$D$2:$D$4,G125)</f>
        <v>515.15676936899774</v>
      </c>
    </row>
    <row r="126" spans="1:12" x14ac:dyDescent="0.25">
      <c r="A126">
        <v>619784</v>
      </c>
      <c r="B126">
        <v>15.03499985</v>
      </c>
      <c r="C126">
        <v>0.30741000000000002</v>
      </c>
      <c r="D126">
        <v>35.976001740000001</v>
      </c>
      <c r="E126">
        <v>0.24784</v>
      </c>
      <c r="F126">
        <v>37.474998470000003</v>
      </c>
      <c r="G126">
        <v>0.84890001999999998</v>
      </c>
      <c r="H126">
        <v>33.816001890000003</v>
      </c>
      <c r="J126" s="2">
        <f>TREND(Calibration!$A$2:$A$4,Calibration!$B$2:$B$4,C126)</f>
        <v>370.90018486768759</v>
      </c>
      <c r="K126" s="2">
        <f>TREND(Calibration!$A$2:$A$4,Calibration!$C$2:$C$4,E126)</f>
        <v>424.29885628845841</v>
      </c>
      <c r="L126" s="2">
        <f>TREND(Calibration!$A$2:$A$4,Calibration!$D$2:$D$4,G126)</f>
        <v>516.83426892602779</v>
      </c>
    </row>
    <row r="127" spans="1:12" x14ac:dyDescent="0.25">
      <c r="A127">
        <v>624783</v>
      </c>
      <c r="B127">
        <v>15.184000019999999</v>
      </c>
      <c r="C127">
        <v>0.30616999</v>
      </c>
      <c r="D127">
        <v>35.946998600000001</v>
      </c>
      <c r="E127">
        <v>0.24773000000000001</v>
      </c>
      <c r="F127">
        <v>37.462001800000003</v>
      </c>
      <c r="G127">
        <v>0.8538</v>
      </c>
      <c r="H127">
        <v>33.868000029999997</v>
      </c>
      <c r="J127" s="2">
        <f>TREND(Calibration!$A$2:$A$4,Calibration!$B$2:$B$4,C127)</f>
        <v>365.39334944220354</v>
      </c>
      <c r="K127" s="2">
        <f>TREND(Calibration!$A$2:$A$4,Calibration!$C$2:$C$4,E127)</f>
        <v>423.45093010581922</v>
      </c>
      <c r="L127" s="2">
        <f>TREND(Calibration!$A$2:$A$4,Calibration!$D$2:$D$4,G127)</f>
        <v>519.8785737224398</v>
      </c>
    </row>
    <row r="128" spans="1:12" x14ac:dyDescent="0.25">
      <c r="A128">
        <v>629783</v>
      </c>
      <c r="B128">
        <v>15.2840004</v>
      </c>
      <c r="C128">
        <v>0.31222000999999999</v>
      </c>
      <c r="D128">
        <v>35.924999239999998</v>
      </c>
      <c r="E128">
        <v>0.24778998999999999</v>
      </c>
      <c r="F128">
        <v>37.513000490000003</v>
      </c>
      <c r="G128">
        <v>0.86510003000000002</v>
      </c>
      <c r="H128">
        <v>33.841999049999998</v>
      </c>
      <c r="J128" s="2">
        <f>TREND(Calibration!$A$2:$A$4,Calibration!$B$2:$B$4,C128)</f>
        <v>392.26124926630678</v>
      </c>
      <c r="K128" s="2">
        <f>TREND(Calibration!$A$2:$A$4,Calibration!$C$2:$C$4,E128)</f>
        <v>423.91335821215102</v>
      </c>
      <c r="L128" s="2">
        <f>TREND(Calibration!$A$2:$A$4,Calibration!$D$2:$D$4,G128)</f>
        <v>526.89916064903923</v>
      </c>
    </row>
    <row r="129" spans="1:12" x14ac:dyDescent="0.25">
      <c r="A129">
        <v>634784</v>
      </c>
      <c r="B129">
        <v>15.23400021</v>
      </c>
      <c r="C129">
        <v>0.30897998999999998</v>
      </c>
      <c r="D129">
        <v>35.95299911</v>
      </c>
      <c r="E129">
        <v>0.24767998999999999</v>
      </c>
      <c r="F129">
        <v>37.465000150000002</v>
      </c>
      <c r="G129">
        <v>0.8538</v>
      </c>
      <c r="H129">
        <v>33.835998539999999</v>
      </c>
      <c r="J129" s="2">
        <f>TREND(Calibration!$A$2:$A$4,Calibration!$B$2:$B$4,C129)</f>
        <v>377.8724484378647</v>
      </c>
      <c r="K129" s="2">
        <f>TREND(Calibration!$A$2:$A$4,Calibration!$C$2:$C$4,E129)</f>
        <v>423.06543202951184</v>
      </c>
      <c r="L129" s="2">
        <f>TREND(Calibration!$A$2:$A$4,Calibration!$D$2:$D$4,G129)</f>
        <v>519.8785737224398</v>
      </c>
    </row>
    <row r="130" spans="1:12" x14ac:dyDescent="0.25">
      <c r="A130">
        <v>639784</v>
      </c>
      <c r="B130">
        <v>15.22000027</v>
      </c>
      <c r="C130">
        <v>0.31</v>
      </c>
      <c r="D130">
        <v>35.91999817</v>
      </c>
      <c r="E130">
        <v>0.24745998999999999</v>
      </c>
      <c r="F130">
        <v>37.460998539999999</v>
      </c>
      <c r="G130">
        <v>0.86409997999999999</v>
      </c>
      <c r="H130">
        <v>33.888000490000003</v>
      </c>
      <c r="J130" s="2">
        <f>TREND(Calibration!$A$2:$A$4,Calibration!$B$2:$B$4,C130)</f>
        <v>382.4022725540799</v>
      </c>
      <c r="K130" s="2">
        <f>TREND(Calibration!$A$2:$A$4,Calibration!$C$2:$C$4,E130)</f>
        <v>421.36957966423347</v>
      </c>
      <c r="L130" s="2">
        <f>TREND(Calibration!$A$2:$A$4,Calibration!$D$2:$D$4,G130)</f>
        <v>526.27784035555806</v>
      </c>
    </row>
    <row r="131" spans="1:12" x14ac:dyDescent="0.25">
      <c r="A131">
        <v>644813</v>
      </c>
      <c r="B131">
        <v>15.149999619999999</v>
      </c>
      <c r="C131">
        <v>0.30810999999999999</v>
      </c>
      <c r="D131">
        <v>35.921001429999997</v>
      </c>
      <c r="E131">
        <v>0.24740999999999999</v>
      </c>
      <c r="F131">
        <v>37.5320015</v>
      </c>
      <c r="G131">
        <v>0.86780000000000002</v>
      </c>
      <c r="H131">
        <v>33.835998539999999</v>
      </c>
      <c r="J131" s="2">
        <f>TREND(Calibration!$A$2:$A$4,Calibration!$B$2:$B$4,C131)</f>
        <v>374.0088572153611</v>
      </c>
      <c r="K131" s="2">
        <f>TREND(Calibration!$A$2:$A$4,Calibration!$C$2:$C$4,E131)</f>
        <v>420.98423575632296</v>
      </c>
      <c r="L131" s="2">
        <f>TREND(Calibration!$A$2:$A$4,Calibration!$D$2:$D$4,G131)</f>
        <v>528.57662292871555</v>
      </c>
    </row>
    <row r="132" spans="1:12" x14ac:dyDescent="0.25">
      <c r="A132">
        <v>649784</v>
      </c>
      <c r="B132">
        <v>15.071999549999999</v>
      </c>
      <c r="C132">
        <v>0.30810999999999999</v>
      </c>
      <c r="D132">
        <v>35.90499878</v>
      </c>
      <c r="E132">
        <v>0.24751999999999999</v>
      </c>
      <c r="F132">
        <v>37.5</v>
      </c>
      <c r="G132">
        <v>0.86890000000000001</v>
      </c>
      <c r="H132">
        <v>33.806999210000001</v>
      </c>
      <c r="J132" s="2">
        <f>TREND(Calibration!$A$2:$A$4,Calibration!$B$2:$B$4,C132)</f>
        <v>374.0088572153611</v>
      </c>
      <c r="K132" s="2">
        <f>TREND(Calibration!$A$2:$A$4,Calibration!$C$2:$C$4,E132)</f>
        <v>421.83216193896237</v>
      </c>
      <c r="L132" s="2">
        <f>TREND(Calibration!$A$2:$A$4,Calibration!$D$2:$D$4,G132)</f>
        <v>529.26004108063728</v>
      </c>
    </row>
    <row r="133" spans="1:12" x14ac:dyDescent="0.25">
      <c r="A133">
        <v>654783</v>
      </c>
      <c r="B133">
        <v>14.963999749999999</v>
      </c>
      <c r="C133">
        <v>0.30794999000000001</v>
      </c>
      <c r="D133">
        <v>35.930000309999997</v>
      </c>
      <c r="E133">
        <v>0.24751999999999999</v>
      </c>
      <c r="F133">
        <v>37.473999020000001</v>
      </c>
      <c r="G133">
        <v>0.86350000000000005</v>
      </c>
      <c r="H133">
        <v>33.7820015</v>
      </c>
      <c r="J133" s="2">
        <f>TREND(Calibration!$A$2:$A$4,Calibration!$B$2:$B$4,C133)</f>
        <v>373.29825912628803</v>
      </c>
      <c r="K133" s="2">
        <f>TREND(Calibration!$A$2:$A$4,Calibration!$C$2:$C$4,E133)</f>
        <v>421.83216193896237</v>
      </c>
      <c r="L133" s="2">
        <f>TREND(Calibration!$A$2:$A$4,Calibration!$D$2:$D$4,G133)</f>
        <v>525.90507924393091</v>
      </c>
    </row>
    <row r="134" spans="1:12" x14ac:dyDescent="0.25">
      <c r="A134">
        <v>659793</v>
      </c>
      <c r="B134">
        <v>14.940999980000001</v>
      </c>
      <c r="C134">
        <v>0.30616999</v>
      </c>
      <c r="D134">
        <v>35.930999759999999</v>
      </c>
      <c r="E134">
        <v>0.24751999999999999</v>
      </c>
      <c r="F134">
        <v>37.462001800000003</v>
      </c>
      <c r="G134">
        <v>0.86460000000000004</v>
      </c>
      <c r="H134">
        <v>33.743000029999997</v>
      </c>
      <c r="J134" s="2">
        <f>TREND(Calibration!$A$2:$A$4,Calibration!$B$2:$B$4,C134)</f>
        <v>365.39334944220354</v>
      </c>
      <c r="K134" s="2">
        <f>TREND(Calibration!$A$2:$A$4,Calibration!$C$2:$C$4,E134)</f>
        <v>421.83216193896237</v>
      </c>
      <c r="L134" s="2">
        <f>TREND(Calibration!$A$2:$A$4,Calibration!$D$2:$D$4,G134)</f>
        <v>526.58849739585253</v>
      </c>
    </row>
    <row r="135" spans="1:12" x14ac:dyDescent="0.25">
      <c r="A135">
        <v>664801</v>
      </c>
      <c r="B135">
        <v>14.91300011</v>
      </c>
      <c r="C135">
        <v>0.30735001000000001</v>
      </c>
      <c r="D135">
        <v>35.950000760000002</v>
      </c>
      <c r="E135">
        <v>0.24740999999999999</v>
      </c>
      <c r="F135">
        <v>37.439998629999998</v>
      </c>
      <c r="G135">
        <v>0.86460000000000004</v>
      </c>
      <c r="H135">
        <v>33.771999360000002</v>
      </c>
      <c r="J135" s="2">
        <f>TREND(Calibration!$A$2:$A$4,Calibration!$B$2:$B$4,C135)</f>
        <v>370.63377164749204</v>
      </c>
      <c r="K135" s="2">
        <f>TREND(Calibration!$A$2:$A$4,Calibration!$C$2:$C$4,E135)</f>
        <v>420.98423575632296</v>
      </c>
      <c r="L135" s="2">
        <f>TREND(Calibration!$A$2:$A$4,Calibration!$D$2:$D$4,G135)</f>
        <v>526.58849739585253</v>
      </c>
    </row>
    <row r="136" spans="1:12" x14ac:dyDescent="0.25">
      <c r="A136">
        <v>669784</v>
      </c>
      <c r="B136">
        <v>14.993000029999999</v>
      </c>
      <c r="C136">
        <v>0.30676001000000003</v>
      </c>
      <c r="D136">
        <v>35.943000789999999</v>
      </c>
      <c r="E136">
        <v>0.24740999999999999</v>
      </c>
      <c r="F136">
        <v>37.484001159999998</v>
      </c>
      <c r="G136">
        <v>0.87489998000000002</v>
      </c>
      <c r="H136">
        <v>33.723999020000001</v>
      </c>
      <c r="J136" s="2">
        <f>TREND(Calibration!$A$2:$A$4,Calibration!$B$2:$B$4,C136)</f>
        <v>368.01360495445283</v>
      </c>
      <c r="K136" s="2">
        <f>TREND(Calibration!$A$2:$A$4,Calibration!$C$2:$C$4,E136)</f>
        <v>420.98423575632296</v>
      </c>
      <c r="L136" s="2">
        <f>TREND(Calibration!$A$2:$A$4,Calibration!$D$2:$D$4,G136)</f>
        <v>532.9877640289709</v>
      </c>
    </row>
    <row r="137" spans="1:12" x14ac:dyDescent="0.25">
      <c r="A137">
        <v>674796</v>
      </c>
      <c r="B137">
        <v>15.11600018</v>
      </c>
      <c r="C137">
        <v>0.30552000000000001</v>
      </c>
      <c r="D137">
        <v>35.951999659999998</v>
      </c>
      <c r="E137">
        <v>0.24773000000000001</v>
      </c>
      <c r="F137">
        <v>37.442001339999997</v>
      </c>
      <c r="G137">
        <v>0.87110001000000004</v>
      </c>
      <c r="H137">
        <v>33.727001190000003</v>
      </c>
      <c r="J137" s="2">
        <f>TREND(Calibration!$A$2:$A$4,Calibration!$B$2:$B$4,C137)</f>
        <v>362.50676952896879</v>
      </c>
      <c r="K137" s="2">
        <f>TREND(Calibration!$A$2:$A$4,Calibration!$C$2:$C$4,E137)</f>
        <v>423.45093010581922</v>
      </c>
      <c r="L137" s="2">
        <f>TREND(Calibration!$A$2:$A$4,Calibration!$D$2:$D$4,G137)</f>
        <v>530.62688359737285</v>
      </c>
    </row>
    <row r="138" spans="1:12" x14ac:dyDescent="0.25">
      <c r="A138">
        <v>679798</v>
      </c>
      <c r="B138">
        <v>15.213000299999999</v>
      </c>
      <c r="C138">
        <v>0.30395000999999999</v>
      </c>
      <c r="D138">
        <v>35.926998140000002</v>
      </c>
      <c r="E138">
        <v>0.24773000000000001</v>
      </c>
      <c r="F138">
        <v>37.423000340000002</v>
      </c>
      <c r="G138">
        <v>0.86409997999999999</v>
      </c>
      <c r="H138">
        <v>33.763000490000003</v>
      </c>
      <c r="J138" s="2">
        <f>TREND(Calibration!$A$2:$A$4,Calibration!$B$2:$B$4,C138)</f>
        <v>355.53450595879144</v>
      </c>
      <c r="K138" s="2">
        <f>TREND(Calibration!$A$2:$A$4,Calibration!$C$2:$C$4,E138)</f>
        <v>423.45093010581922</v>
      </c>
      <c r="L138" s="2">
        <f>TREND(Calibration!$A$2:$A$4,Calibration!$D$2:$D$4,G138)</f>
        <v>526.27784035555806</v>
      </c>
    </row>
    <row r="139" spans="1:12" x14ac:dyDescent="0.25">
      <c r="A139">
        <v>684784</v>
      </c>
      <c r="B139">
        <v>15.28800011</v>
      </c>
      <c r="C139">
        <v>0.30530000000000002</v>
      </c>
      <c r="D139">
        <v>35.891998289999997</v>
      </c>
      <c r="E139">
        <v>0.24784</v>
      </c>
      <c r="F139">
        <v>37.525001529999997</v>
      </c>
      <c r="G139">
        <v>0.88889998000000003</v>
      </c>
      <c r="H139">
        <v>33.80099869</v>
      </c>
      <c r="J139" s="2">
        <f>TREND(Calibration!$A$2:$A$4,Calibration!$B$2:$B$4,C139)</f>
        <v>361.52975821969994</v>
      </c>
      <c r="K139" s="2">
        <f>TREND(Calibration!$A$2:$A$4,Calibration!$C$2:$C$4,E139)</f>
        <v>424.29885628845841</v>
      </c>
      <c r="L139" s="2">
        <f>TREND(Calibration!$A$2:$A$4,Calibration!$D$2:$D$4,G139)</f>
        <v>541.68581323524666</v>
      </c>
    </row>
    <row r="140" spans="1:12" x14ac:dyDescent="0.25">
      <c r="A140">
        <v>689847</v>
      </c>
      <c r="B140">
        <v>15.243000029999999</v>
      </c>
      <c r="C140">
        <v>0.30498001000000002</v>
      </c>
      <c r="D140">
        <v>35.943000789999999</v>
      </c>
      <c r="E140">
        <v>0.24767998999999999</v>
      </c>
      <c r="F140">
        <v>37.432998660000003</v>
      </c>
      <c r="G140">
        <v>0.87699996999999996</v>
      </c>
      <c r="H140">
        <v>33.775001529999997</v>
      </c>
      <c r="J140" s="2">
        <f>TREND(Calibration!$A$2:$A$4,Calibration!$B$2:$B$4,C140)</f>
        <v>360.10869527036857</v>
      </c>
      <c r="K140" s="2">
        <f>TREND(Calibration!$A$2:$A$4,Calibration!$C$2:$C$4,E140)</f>
        <v>423.06543202951184</v>
      </c>
      <c r="L140" s="2">
        <f>TREND(Calibration!$A$2:$A$4,Calibration!$D$2:$D$4,G140)</f>
        <v>534.29246519701985</v>
      </c>
    </row>
    <row r="141" spans="1:12" x14ac:dyDescent="0.25">
      <c r="A141">
        <v>694784</v>
      </c>
      <c r="B141">
        <v>15.147000309999999</v>
      </c>
      <c r="C141">
        <v>0.30399999</v>
      </c>
      <c r="D141">
        <v>35.929000850000001</v>
      </c>
      <c r="E141">
        <v>0.24784</v>
      </c>
      <c r="F141">
        <v>37.479999540000001</v>
      </c>
      <c r="G141">
        <v>0.88510001000000005</v>
      </c>
      <c r="H141">
        <v>33.723999020000001</v>
      </c>
      <c r="J141" s="2">
        <f>TREND(Calibration!$A$2:$A$4,Calibration!$B$2:$B$4,C141)</f>
        <v>355.75646516441543</v>
      </c>
      <c r="K141" s="2">
        <f>TREND(Calibration!$A$2:$A$4,Calibration!$C$2:$C$4,E141)</f>
        <v>424.29885628845841</v>
      </c>
      <c r="L141" s="2">
        <f>TREND(Calibration!$A$2:$A$4,Calibration!$D$2:$D$4,G141)</f>
        <v>539.32493280364872</v>
      </c>
    </row>
    <row r="142" spans="1:12" x14ac:dyDescent="0.25">
      <c r="A142">
        <v>699793</v>
      </c>
      <c r="B142">
        <v>15.053999900000001</v>
      </c>
      <c r="C142">
        <v>0.30264999999999997</v>
      </c>
      <c r="D142">
        <v>35.9109993</v>
      </c>
      <c r="E142">
        <v>0.24778998999999999</v>
      </c>
      <c r="F142">
        <v>37.432998660000003</v>
      </c>
      <c r="G142">
        <v>0.89160001</v>
      </c>
      <c r="H142">
        <v>33.747001650000001</v>
      </c>
      <c r="J142" s="2">
        <f>TREND(Calibration!$A$2:$A$4,Calibration!$B$2:$B$4,C142)</f>
        <v>349.76121290350693</v>
      </c>
      <c r="K142" s="2">
        <f>TREND(Calibration!$A$2:$A$4,Calibration!$C$2:$C$4,E142)</f>
        <v>423.91335821215102</v>
      </c>
      <c r="L142" s="2">
        <f>TREND(Calibration!$A$2:$A$4,Calibration!$D$2:$D$4,G142)</f>
        <v>543.3633127922767</v>
      </c>
    </row>
    <row r="143" spans="1:12" x14ac:dyDescent="0.25">
      <c r="A143">
        <v>704783</v>
      </c>
      <c r="B143">
        <v>14.96700001</v>
      </c>
      <c r="C143">
        <v>0.30654000999999997</v>
      </c>
      <c r="D143">
        <v>35.918998719999998</v>
      </c>
      <c r="E143">
        <v>0.248</v>
      </c>
      <c r="F143">
        <v>37.487998959999999</v>
      </c>
      <c r="G143">
        <v>0.88779998000000004</v>
      </c>
      <c r="H143">
        <v>33.685001370000002</v>
      </c>
      <c r="J143" s="2">
        <f>TREND(Calibration!$A$2:$A$4,Calibration!$B$2:$B$4,C143)</f>
        <v>367.03659364518376</v>
      </c>
      <c r="K143" s="2">
        <f>TREND(Calibration!$A$2:$A$4,Calibration!$C$2:$C$4,E143)</f>
        <v>425.53220346320632</v>
      </c>
      <c r="L143" s="2">
        <f>TREND(Calibration!$A$2:$A$4,Calibration!$D$2:$D$4,G143)</f>
        <v>541.00239508332504</v>
      </c>
    </row>
    <row r="144" spans="1:12" x14ac:dyDescent="0.25">
      <c r="A144">
        <v>709784</v>
      </c>
      <c r="B144">
        <v>14.84200001</v>
      </c>
      <c r="C144">
        <v>0.30524999000000003</v>
      </c>
      <c r="D144">
        <v>35.911998750000002</v>
      </c>
      <c r="E144">
        <v>0.24806</v>
      </c>
      <c r="F144">
        <v>37.4679985</v>
      </c>
      <c r="G144">
        <v>0.89539999000000003</v>
      </c>
      <c r="H144">
        <v>33.701000209999997</v>
      </c>
      <c r="J144" s="2">
        <f>TREND(Calibration!$A$2:$A$4,Calibration!$B$2:$B$4,C144)</f>
        <v>361.30766578526118</v>
      </c>
      <c r="K144" s="2">
        <f>TREND(Calibration!$A$2:$A$4,Calibration!$C$2:$C$4,E144)</f>
        <v>425.99470865373678</v>
      </c>
      <c r="L144" s="2">
        <f>TREND(Calibration!$A$2:$A$4,Calibration!$D$2:$D$4,G144)</f>
        <v>545.72419943676698</v>
      </c>
    </row>
    <row r="145" spans="1:12" x14ac:dyDescent="0.25">
      <c r="A145">
        <v>714784</v>
      </c>
      <c r="B145">
        <v>14.84399986</v>
      </c>
      <c r="C145">
        <v>0.30648999999999998</v>
      </c>
      <c r="D145">
        <v>35.9109993</v>
      </c>
      <c r="E145">
        <v>0.24806</v>
      </c>
      <c r="F145">
        <v>37.465000150000002</v>
      </c>
      <c r="G145">
        <v>0.88940001000000002</v>
      </c>
      <c r="H145">
        <v>33.66999817</v>
      </c>
      <c r="J145" s="2">
        <f>TREND(Calibration!$A$2:$A$4,Calibration!$B$2:$B$4,C145)</f>
        <v>366.81450121074499</v>
      </c>
      <c r="K145" s="2">
        <f>TREND(Calibration!$A$2:$A$4,Calibration!$C$2:$C$4,E145)</f>
        <v>425.99470865373678</v>
      </c>
      <c r="L145" s="2">
        <f>TREND(Calibration!$A$2:$A$4,Calibration!$D$2:$D$4,G145)</f>
        <v>541.99647648843336</v>
      </c>
    </row>
    <row r="146" spans="1:12" x14ac:dyDescent="0.25">
      <c r="A146">
        <v>719784</v>
      </c>
      <c r="B146">
        <v>14.88899994</v>
      </c>
      <c r="C146">
        <v>0.30557001</v>
      </c>
      <c r="D146">
        <v>35.893001560000002</v>
      </c>
      <c r="E146">
        <v>0.24806</v>
      </c>
      <c r="F146">
        <v>37.442001339999997</v>
      </c>
      <c r="G146">
        <v>0.89649999000000002</v>
      </c>
      <c r="H146">
        <v>33.66999817</v>
      </c>
      <c r="J146" s="2">
        <f>TREND(Calibration!$A$2:$A$4,Calibration!$B$2:$B$4,C146)</f>
        <v>362.72886196340755</v>
      </c>
      <c r="K146" s="2">
        <f>TREND(Calibration!$A$2:$A$4,Calibration!$C$2:$C$4,E146)</f>
        <v>425.99470865373678</v>
      </c>
      <c r="L146" s="2">
        <f>TREND(Calibration!$A$2:$A$4,Calibration!$D$2:$D$4,G146)</f>
        <v>546.40761758868871</v>
      </c>
    </row>
    <row r="147" spans="1:12" x14ac:dyDescent="0.25">
      <c r="A147">
        <v>724783</v>
      </c>
      <c r="B147">
        <v>15.038999560000001</v>
      </c>
      <c r="C147">
        <v>0.30621999999999999</v>
      </c>
      <c r="D147">
        <v>35.893001560000002</v>
      </c>
      <c r="E147">
        <v>0.24811</v>
      </c>
      <c r="F147">
        <v>37.451000209999997</v>
      </c>
      <c r="G147">
        <v>0.89480000999999998</v>
      </c>
      <c r="H147">
        <v>33.659999849999998</v>
      </c>
      <c r="J147" s="2">
        <f>TREND(Calibration!$A$2:$A$4,Calibration!$B$2:$B$4,C147)</f>
        <v>365.61544187664231</v>
      </c>
      <c r="K147" s="2">
        <f>TREND(Calibration!$A$2:$A$4,Calibration!$C$2:$C$4,E147)</f>
        <v>426.3801296458455</v>
      </c>
      <c r="L147" s="2">
        <f>TREND(Calibration!$A$2:$A$4,Calibration!$D$2:$D$4,G147)</f>
        <v>545.35143832513972</v>
      </c>
    </row>
    <row r="148" spans="1:12" x14ac:dyDescent="0.25">
      <c r="A148">
        <v>729805</v>
      </c>
      <c r="B148">
        <v>15.20400047</v>
      </c>
      <c r="C148">
        <v>0.30680998999999998</v>
      </c>
      <c r="D148">
        <v>35.888999939999998</v>
      </c>
      <c r="E148">
        <v>0.24784</v>
      </c>
      <c r="F148">
        <v>37.451999659999998</v>
      </c>
      <c r="G148">
        <v>0.90619998999999996</v>
      </c>
      <c r="H148">
        <v>33.763000490000003</v>
      </c>
      <c r="J148" s="2">
        <f>TREND(Calibration!$A$2:$A$4,Calibration!$B$2:$B$4,C148)</f>
        <v>368.23556416007659</v>
      </c>
      <c r="K148" s="2">
        <f>TREND(Calibration!$A$2:$A$4,Calibration!$C$2:$C$4,E148)</f>
        <v>424.29885628845841</v>
      </c>
      <c r="L148" s="2">
        <f>TREND(Calibration!$A$2:$A$4,Calibration!$D$2:$D$4,G148)</f>
        <v>552.43412311017971</v>
      </c>
    </row>
    <row r="149" spans="1:12" x14ac:dyDescent="0.25">
      <c r="A149">
        <v>734784</v>
      </c>
      <c r="B149">
        <v>15.29599953</v>
      </c>
      <c r="C149">
        <v>0.30843999999999999</v>
      </c>
      <c r="D149">
        <v>35.890998840000002</v>
      </c>
      <c r="E149">
        <v>0.24784</v>
      </c>
      <c r="F149">
        <v>37.508998869999999</v>
      </c>
      <c r="G149">
        <v>0.91479999000000001</v>
      </c>
      <c r="H149">
        <v>33.730998990000003</v>
      </c>
      <c r="J149" s="2">
        <f>TREND(Calibration!$A$2:$A$4,Calibration!$B$2:$B$4,C149)</f>
        <v>375.47437417926449</v>
      </c>
      <c r="K149" s="2">
        <f>TREND(Calibration!$A$2:$A$4,Calibration!$C$2:$C$4,E149)</f>
        <v>424.29885628845841</v>
      </c>
      <c r="L149" s="2">
        <f>TREND(Calibration!$A$2:$A$4,Calibration!$D$2:$D$4,G149)</f>
        <v>557.77721047974921</v>
      </c>
    </row>
    <row r="150" spans="1:12" x14ac:dyDescent="0.25">
      <c r="A150">
        <v>739783</v>
      </c>
      <c r="B150">
        <v>15.28199959</v>
      </c>
      <c r="C150">
        <v>0.30530000000000002</v>
      </c>
      <c r="D150">
        <v>35.84500122</v>
      </c>
      <c r="E150">
        <v>0.24806</v>
      </c>
      <c r="F150">
        <v>37.501998899999997</v>
      </c>
      <c r="G150">
        <v>0.91049999000000004</v>
      </c>
      <c r="H150">
        <v>33.7179985</v>
      </c>
      <c r="J150" s="2">
        <f>TREND(Calibration!$A$2:$A$4,Calibration!$B$2:$B$4,C150)</f>
        <v>361.52975821969994</v>
      </c>
      <c r="K150" s="2">
        <f>TREND(Calibration!$A$2:$A$4,Calibration!$C$2:$C$4,E150)</f>
        <v>425.99470865373678</v>
      </c>
      <c r="L150" s="2">
        <f>TREND(Calibration!$A$2:$A$4,Calibration!$D$2:$D$4,G150)</f>
        <v>555.10566679496446</v>
      </c>
    </row>
    <row r="151" spans="1:12" x14ac:dyDescent="0.25">
      <c r="A151">
        <v>744784</v>
      </c>
      <c r="B151">
        <v>15.21700001</v>
      </c>
      <c r="C151">
        <v>0.31162000000000001</v>
      </c>
      <c r="D151">
        <v>35.838001249999998</v>
      </c>
      <c r="E151">
        <v>0.24778998999999999</v>
      </c>
      <c r="F151">
        <v>37.490001679999999</v>
      </c>
      <c r="G151">
        <v>0.90509998999999997</v>
      </c>
      <c r="H151">
        <v>33.692001339999997</v>
      </c>
      <c r="J151" s="2">
        <f>TREND(Calibration!$A$2:$A$4,Calibration!$B$2:$B$4,C151)</f>
        <v>389.59662855869601</v>
      </c>
      <c r="K151" s="2">
        <f>TREND(Calibration!$A$2:$A$4,Calibration!$C$2:$C$4,E151)</f>
        <v>423.91335821215102</v>
      </c>
      <c r="L151" s="2">
        <f>TREND(Calibration!$A$2:$A$4,Calibration!$D$2:$D$4,G151)</f>
        <v>551.7507049582581</v>
      </c>
    </row>
    <row r="152" spans="1:12" x14ac:dyDescent="0.25">
      <c r="A152">
        <v>749784</v>
      </c>
      <c r="B152">
        <v>15.149000170000001</v>
      </c>
      <c r="C152">
        <v>0.30752000000000002</v>
      </c>
      <c r="D152">
        <v>35.838001249999998</v>
      </c>
      <c r="E152">
        <v>0.24773000000000001</v>
      </c>
      <c r="F152">
        <v>37.460998539999999</v>
      </c>
      <c r="G152">
        <v>0.9073</v>
      </c>
      <c r="H152">
        <v>33.721000670000002</v>
      </c>
      <c r="J152" s="2">
        <f>TREND(Calibration!$A$2:$A$4,Calibration!$B$2:$B$4,C152)</f>
        <v>371.38869052232212</v>
      </c>
      <c r="K152" s="2">
        <f>TREND(Calibration!$A$2:$A$4,Calibration!$C$2:$C$4,E152)</f>
        <v>423.45093010581922</v>
      </c>
      <c r="L152" s="2">
        <f>TREND(Calibration!$A$2:$A$4,Calibration!$D$2:$D$4,G152)</f>
        <v>553.11754747499367</v>
      </c>
    </row>
    <row r="153" spans="1:12" x14ac:dyDescent="0.25">
      <c r="A153">
        <v>754784</v>
      </c>
      <c r="B153">
        <v>15.005000109999999</v>
      </c>
      <c r="C153">
        <v>0.30476001000000003</v>
      </c>
      <c r="D153">
        <v>35.869998930000001</v>
      </c>
      <c r="E153">
        <v>0.24789</v>
      </c>
      <c r="F153">
        <v>37.42599869</v>
      </c>
      <c r="G153">
        <v>0.89700000999999996</v>
      </c>
      <c r="H153">
        <v>33.740001679999999</v>
      </c>
      <c r="J153" s="2">
        <f>TREND(Calibration!$A$2:$A$4,Calibration!$B$2:$B$4,C153)</f>
        <v>359.13168396109972</v>
      </c>
      <c r="K153" s="2">
        <f>TREND(Calibration!$A$2:$A$4,Calibration!$C$2:$C$4,E153)</f>
        <v>424.68427728056713</v>
      </c>
      <c r="L153" s="2">
        <f>TREND(Calibration!$A$2:$A$4,Calibration!$D$2:$D$4,G153)</f>
        <v>546.71827462898307</v>
      </c>
    </row>
    <row r="154" spans="1:12" x14ac:dyDescent="0.25">
      <c r="A154">
        <v>759801</v>
      </c>
      <c r="B154">
        <v>15.027999879999999</v>
      </c>
      <c r="C154">
        <v>0.30616999</v>
      </c>
      <c r="D154">
        <v>35.82799911</v>
      </c>
      <c r="E154">
        <v>0.24784</v>
      </c>
      <c r="F154">
        <v>37.519001009999997</v>
      </c>
      <c r="G154">
        <v>0.91100000999999997</v>
      </c>
      <c r="H154">
        <v>33.775001529999997</v>
      </c>
      <c r="J154" s="2">
        <f>TREND(Calibration!$A$2:$A$4,Calibration!$B$2:$B$4,C154)</f>
        <v>365.39334944220354</v>
      </c>
      <c r="K154" s="2">
        <f>TREND(Calibration!$A$2:$A$4,Calibration!$C$2:$C$4,E154)</f>
        <v>424.29885628845841</v>
      </c>
      <c r="L154" s="2">
        <f>TREND(Calibration!$A$2:$A$4,Calibration!$D$2:$D$4,G154)</f>
        <v>555.41632383525882</v>
      </c>
    </row>
    <row r="155" spans="1:12" x14ac:dyDescent="0.25">
      <c r="A155">
        <v>764784</v>
      </c>
      <c r="B155">
        <v>15.06200027</v>
      </c>
      <c r="C155">
        <v>0.31</v>
      </c>
      <c r="D155">
        <v>35.812999730000001</v>
      </c>
      <c r="E155">
        <v>0.24778998999999999</v>
      </c>
      <c r="F155">
        <v>37.5</v>
      </c>
      <c r="G155">
        <v>0.91159999000000003</v>
      </c>
      <c r="H155">
        <v>33.812999730000001</v>
      </c>
      <c r="J155" s="2">
        <f>TREND(Calibration!$A$2:$A$4,Calibration!$B$2:$B$4,C155)</f>
        <v>382.4022725540799</v>
      </c>
      <c r="K155" s="2">
        <f>TREND(Calibration!$A$2:$A$4,Calibration!$C$2:$C$4,E155)</f>
        <v>423.91335821215102</v>
      </c>
      <c r="L155" s="2">
        <f>TREND(Calibration!$A$2:$A$4,Calibration!$D$2:$D$4,G155)</f>
        <v>555.78908494688608</v>
      </c>
    </row>
    <row r="156" spans="1:12" x14ac:dyDescent="0.25">
      <c r="A156">
        <v>769784</v>
      </c>
      <c r="B156">
        <v>15.097999570000001</v>
      </c>
      <c r="C156">
        <v>0.29903001000000001</v>
      </c>
      <c r="D156">
        <v>35.812000269999999</v>
      </c>
      <c r="E156">
        <v>0.24773000000000001</v>
      </c>
      <c r="F156">
        <v>37.486999509999997</v>
      </c>
      <c r="G156">
        <v>0.91159999000000003</v>
      </c>
      <c r="H156">
        <v>33.7820015</v>
      </c>
      <c r="J156" s="2">
        <f>TREND(Calibration!$A$2:$A$4,Calibration!$B$2:$B$4,C156)</f>
        <v>333.68498031514287</v>
      </c>
      <c r="K156" s="2">
        <f>TREND(Calibration!$A$2:$A$4,Calibration!$C$2:$C$4,E156)</f>
        <v>423.45093010581922</v>
      </c>
      <c r="L156" s="2">
        <f>TREND(Calibration!$A$2:$A$4,Calibration!$D$2:$D$4,G156)</f>
        <v>555.78908494688608</v>
      </c>
    </row>
    <row r="157" spans="1:12" x14ac:dyDescent="0.25">
      <c r="A157">
        <v>774792</v>
      </c>
      <c r="B157">
        <v>15.15400028</v>
      </c>
      <c r="C157">
        <v>0.30821999999999999</v>
      </c>
      <c r="D157">
        <v>35.780998230000002</v>
      </c>
      <c r="E157">
        <v>0.24778998999999999</v>
      </c>
      <c r="F157">
        <v>37.505001069999999</v>
      </c>
      <c r="G157">
        <v>0.91000002999999996</v>
      </c>
      <c r="H157">
        <v>33.765998840000002</v>
      </c>
      <c r="J157" s="2">
        <f>TREND(Calibration!$A$2:$A$4,Calibration!$B$2:$B$4,C157)</f>
        <v>374.49736286999564</v>
      </c>
      <c r="K157" s="2">
        <f>TREND(Calibration!$A$2:$A$4,Calibration!$C$2:$C$4,E157)</f>
        <v>423.91335821215102</v>
      </c>
      <c r="L157" s="2">
        <f>TREND(Calibration!$A$2:$A$4,Calibration!$D$2:$D$4,G157)</f>
        <v>554.79504703202372</v>
      </c>
    </row>
    <row r="158" spans="1:12" x14ac:dyDescent="0.25">
      <c r="A158">
        <v>779794</v>
      </c>
      <c r="B158">
        <v>15.22000027</v>
      </c>
      <c r="C158">
        <v>0.30388999</v>
      </c>
      <c r="D158">
        <v>35.835998539999999</v>
      </c>
      <c r="E158">
        <v>0.24773000000000001</v>
      </c>
      <c r="F158">
        <v>37.451000209999997</v>
      </c>
      <c r="G158">
        <v>0.89810002</v>
      </c>
      <c r="H158">
        <v>33.686000819999997</v>
      </c>
      <c r="J158" s="2">
        <f>TREND(Calibration!$A$2:$A$4,Calibration!$B$2:$B$4,C158)</f>
        <v>355.26795950978089</v>
      </c>
      <c r="K158" s="2">
        <f>TREND(Calibration!$A$2:$A$4,Calibration!$C$2:$C$4,E158)</f>
        <v>423.45093010581922</v>
      </c>
      <c r="L158" s="2">
        <f>TREND(Calibration!$A$2:$A$4,Calibration!$D$2:$D$4,G158)</f>
        <v>547.40169899379703</v>
      </c>
    </row>
    <row r="159" spans="1:12" x14ac:dyDescent="0.25">
      <c r="A159">
        <v>784783</v>
      </c>
      <c r="B159">
        <v>15.277999879999999</v>
      </c>
      <c r="C159">
        <v>0.30588999</v>
      </c>
      <c r="D159">
        <v>35.805999759999999</v>
      </c>
      <c r="E159">
        <v>0.24811</v>
      </c>
      <c r="F159">
        <v>37.451999659999998</v>
      </c>
      <c r="G159">
        <v>0.90189998999999998</v>
      </c>
      <c r="H159">
        <v>33.756000520000001</v>
      </c>
      <c r="J159" s="2">
        <f>TREND(Calibration!$A$2:$A$4,Calibration!$B$2:$B$4,C159)</f>
        <v>364.14988050313423</v>
      </c>
      <c r="K159" s="2">
        <f>TREND(Calibration!$A$2:$A$4,Calibration!$C$2:$C$4,E159)</f>
        <v>426.3801296458455</v>
      </c>
      <c r="L159" s="2">
        <f>TREND(Calibration!$A$2:$A$4,Calibration!$D$2:$D$4,G159)</f>
        <v>549.76257942539507</v>
      </c>
    </row>
    <row r="160" spans="1:12" x14ac:dyDescent="0.25">
      <c r="A160">
        <v>789784</v>
      </c>
      <c r="B160">
        <v>15.21199989</v>
      </c>
      <c r="C160">
        <v>0.30583999000000001</v>
      </c>
      <c r="D160">
        <v>35.7859993</v>
      </c>
      <c r="E160">
        <v>0.24811</v>
      </c>
      <c r="F160">
        <v>37.471000670000002</v>
      </c>
      <c r="G160">
        <v>0.89590000999999997</v>
      </c>
      <c r="H160">
        <v>33.758998869999999</v>
      </c>
      <c r="J160" s="2">
        <f>TREND(Calibration!$A$2:$A$4,Calibration!$B$2:$B$4,C160)</f>
        <v>363.92783247830039</v>
      </c>
      <c r="K160" s="2">
        <f>TREND(Calibration!$A$2:$A$4,Calibration!$C$2:$C$4,E160)</f>
        <v>426.3801296458455</v>
      </c>
      <c r="L160" s="2">
        <f>TREND(Calibration!$A$2:$A$4,Calibration!$D$2:$D$4,G160)</f>
        <v>546.03485647706134</v>
      </c>
    </row>
    <row r="161" spans="1:12" x14ac:dyDescent="0.25">
      <c r="A161">
        <v>794783</v>
      </c>
      <c r="B161">
        <v>15.13899994</v>
      </c>
      <c r="C161">
        <v>0.30232998999999999</v>
      </c>
      <c r="D161">
        <v>35.806999210000001</v>
      </c>
      <c r="E161">
        <v>0.24806</v>
      </c>
      <c r="F161">
        <v>37.495998380000003</v>
      </c>
      <c r="G161">
        <v>0.90560001000000001</v>
      </c>
      <c r="H161">
        <v>33.798000340000002</v>
      </c>
      <c r="J161" s="2">
        <f>TREND(Calibration!$A$2:$A$4,Calibration!$B$2:$B$4,C161)</f>
        <v>348.34006113496548</v>
      </c>
      <c r="K161" s="2">
        <f>TREND(Calibration!$A$2:$A$4,Calibration!$C$2:$C$4,E161)</f>
        <v>425.99470865373678</v>
      </c>
      <c r="L161" s="2">
        <f>TREND(Calibration!$A$2:$A$4,Calibration!$D$2:$D$4,G161)</f>
        <v>552.06136199855246</v>
      </c>
    </row>
    <row r="162" spans="1:12" x14ac:dyDescent="0.25">
      <c r="A162">
        <v>799784</v>
      </c>
      <c r="B162">
        <v>15.036999700000001</v>
      </c>
      <c r="C162">
        <v>0.30016999999999999</v>
      </c>
      <c r="D162">
        <v>35.812999730000001</v>
      </c>
      <c r="E162">
        <v>0.24811</v>
      </c>
      <c r="F162">
        <v>37.479999540000001</v>
      </c>
      <c r="G162">
        <v>0.90399998000000004</v>
      </c>
      <c r="H162">
        <v>33.80099869</v>
      </c>
      <c r="J162" s="2">
        <f>TREND(Calibration!$A$2:$A$4,Calibration!$B$2:$B$4,C162)</f>
        <v>338.74763087174915</v>
      </c>
      <c r="K162" s="2">
        <f>TREND(Calibration!$A$2:$A$4,Calibration!$C$2:$C$4,E162)</f>
        <v>426.3801296458455</v>
      </c>
      <c r="L162" s="2">
        <f>TREND(Calibration!$A$2:$A$4,Calibration!$D$2:$D$4,G162)</f>
        <v>551.06728059344414</v>
      </c>
    </row>
    <row r="163" spans="1:12" x14ac:dyDescent="0.25">
      <c r="A163">
        <v>804784</v>
      </c>
      <c r="B163">
        <v>14.97000027</v>
      </c>
      <c r="C163">
        <v>0.30421999</v>
      </c>
      <c r="D163">
        <v>35.810001370000002</v>
      </c>
      <c r="E163">
        <v>0.24811</v>
      </c>
      <c r="F163">
        <v>37.4640007</v>
      </c>
      <c r="G163">
        <v>0.89700000999999996</v>
      </c>
      <c r="H163">
        <v>33.775001529999997</v>
      </c>
      <c r="J163" s="2">
        <f>TREND(Calibration!$A$2:$A$4,Calibration!$B$2:$B$4,C163)</f>
        <v>356.73347647368428</v>
      </c>
      <c r="K163" s="2">
        <f>TREND(Calibration!$A$2:$A$4,Calibration!$C$2:$C$4,E163)</f>
        <v>426.3801296458455</v>
      </c>
      <c r="L163" s="2">
        <f>TREND(Calibration!$A$2:$A$4,Calibration!$D$2:$D$4,G163)</f>
        <v>546.71827462898307</v>
      </c>
    </row>
    <row r="164" spans="1:12" x14ac:dyDescent="0.25">
      <c r="A164">
        <v>809785</v>
      </c>
      <c r="B164">
        <v>14.95100021</v>
      </c>
      <c r="C164">
        <v>0.30637999999999999</v>
      </c>
      <c r="D164">
        <v>35.819000240000001</v>
      </c>
      <c r="E164">
        <v>0.24815999999999999</v>
      </c>
      <c r="F164">
        <v>37.473999020000001</v>
      </c>
      <c r="G164">
        <v>0.90079998999999999</v>
      </c>
      <c r="H164">
        <v>33.771999360000002</v>
      </c>
      <c r="J164" s="2">
        <f>TREND(Calibration!$A$2:$A$4,Calibration!$B$2:$B$4,C164)</f>
        <v>366.32599555611068</v>
      </c>
      <c r="K164" s="2">
        <f>TREND(Calibration!$A$2:$A$4,Calibration!$C$2:$C$4,E164)</f>
        <v>426.76555063795422</v>
      </c>
      <c r="L164" s="2">
        <f>TREND(Calibration!$A$2:$A$4,Calibration!$D$2:$D$4,G164)</f>
        <v>549.07916127347335</v>
      </c>
    </row>
    <row r="165" spans="1:12" x14ac:dyDescent="0.25">
      <c r="A165">
        <v>814783</v>
      </c>
      <c r="B165">
        <v>14.97999954</v>
      </c>
      <c r="C165">
        <v>0.30362001</v>
      </c>
      <c r="D165">
        <v>35.773998259999999</v>
      </c>
      <c r="E165">
        <v>0.24811</v>
      </c>
      <c r="F165">
        <v>37.471000670000002</v>
      </c>
      <c r="G165">
        <v>0.90399998000000004</v>
      </c>
      <c r="H165">
        <v>33.769001009999997</v>
      </c>
      <c r="J165" s="2">
        <f>TREND(Calibration!$A$2:$A$4,Calibration!$B$2:$B$4,C165)</f>
        <v>354.06898899488829</v>
      </c>
      <c r="K165" s="2">
        <f>TREND(Calibration!$A$2:$A$4,Calibration!$C$2:$C$4,E165)</f>
        <v>426.3801296458455</v>
      </c>
      <c r="L165" s="2">
        <f>TREND(Calibration!$A$2:$A$4,Calibration!$D$2:$D$4,G165)</f>
        <v>551.06728059344414</v>
      </c>
    </row>
    <row r="166" spans="1:12" x14ac:dyDescent="0.25">
      <c r="A166">
        <v>819783</v>
      </c>
      <c r="B166">
        <v>15.071999549999999</v>
      </c>
      <c r="C166">
        <v>0.30972999000000001</v>
      </c>
      <c r="D166">
        <v>35.77099991</v>
      </c>
      <c r="E166">
        <v>0.24806</v>
      </c>
      <c r="F166">
        <v>37.486999509999997</v>
      </c>
      <c r="G166">
        <v>0.91479999000000001</v>
      </c>
      <c r="H166">
        <v>33.7820015</v>
      </c>
      <c r="J166" s="2">
        <f>TREND(Calibration!$A$2:$A$4,Calibration!$B$2:$B$4,C166)</f>
        <v>381.20316881037229</v>
      </c>
      <c r="K166" s="2">
        <f>TREND(Calibration!$A$2:$A$4,Calibration!$C$2:$C$4,E166)</f>
        <v>425.99470865373678</v>
      </c>
      <c r="L166" s="2">
        <f>TREND(Calibration!$A$2:$A$4,Calibration!$D$2:$D$4,G166)</f>
        <v>557.77721047974921</v>
      </c>
    </row>
    <row r="167" spans="1:12" x14ac:dyDescent="0.25">
      <c r="A167">
        <v>824784</v>
      </c>
      <c r="B167">
        <v>15.163999560000001</v>
      </c>
      <c r="C167">
        <v>0.30329999000000002</v>
      </c>
      <c r="D167">
        <v>35.810001370000002</v>
      </c>
      <c r="E167">
        <v>0.24811</v>
      </c>
      <c r="F167">
        <v>37.4640007</v>
      </c>
      <c r="G167">
        <v>0.91269999999999996</v>
      </c>
      <c r="H167">
        <v>33.708000179999999</v>
      </c>
      <c r="J167" s="2">
        <f>TREND(Calibration!$A$2:$A$4,Calibration!$B$2:$B$4,C167)</f>
        <v>352.64779281674191</v>
      </c>
      <c r="K167" s="2">
        <f>TREND(Calibration!$A$2:$A$4,Calibration!$C$2:$C$4,E167)</f>
        <v>426.3801296458455</v>
      </c>
      <c r="L167" s="2">
        <f>TREND(Calibration!$A$2:$A$4,Calibration!$D$2:$D$4,G167)</f>
        <v>556.47250931170004</v>
      </c>
    </row>
    <row r="168" spans="1:12" x14ac:dyDescent="0.25">
      <c r="A168">
        <v>829787</v>
      </c>
      <c r="B168">
        <v>15.28499985</v>
      </c>
      <c r="C168">
        <v>0.30432998999999999</v>
      </c>
      <c r="D168">
        <v>35.786998750000002</v>
      </c>
      <c r="E168">
        <v>0.24806</v>
      </c>
      <c r="F168">
        <v>37.453998570000003</v>
      </c>
      <c r="G168">
        <v>0.90509998999999997</v>
      </c>
      <c r="H168">
        <v>33.695999149999999</v>
      </c>
      <c r="J168" s="2">
        <f>TREND(Calibration!$A$2:$A$4,Calibration!$B$2:$B$4,C168)</f>
        <v>357.22198212831859</v>
      </c>
      <c r="K168" s="2">
        <f>TREND(Calibration!$A$2:$A$4,Calibration!$C$2:$C$4,E168)</f>
        <v>425.99470865373678</v>
      </c>
      <c r="L168" s="2">
        <f>TREND(Calibration!$A$2:$A$4,Calibration!$D$2:$D$4,G168)</f>
        <v>551.7507049582581</v>
      </c>
    </row>
    <row r="169" spans="1:12" x14ac:dyDescent="0.25">
      <c r="A169">
        <v>834789</v>
      </c>
      <c r="B169">
        <v>15.33100033</v>
      </c>
      <c r="C169">
        <v>0.30388999</v>
      </c>
      <c r="D169">
        <v>35.773998259999999</v>
      </c>
      <c r="E169">
        <v>0.24778998999999999</v>
      </c>
      <c r="F169">
        <v>37.435001370000002</v>
      </c>
      <c r="G169">
        <v>0.90509998999999997</v>
      </c>
      <c r="H169">
        <v>33.708999630000001</v>
      </c>
      <c r="J169" s="2">
        <f>TREND(Calibration!$A$2:$A$4,Calibration!$B$2:$B$4,C169)</f>
        <v>355.26795950978089</v>
      </c>
      <c r="K169" s="2">
        <f>TREND(Calibration!$A$2:$A$4,Calibration!$C$2:$C$4,E169)</f>
        <v>423.91335821215102</v>
      </c>
      <c r="L169" s="2">
        <f>TREND(Calibration!$A$2:$A$4,Calibration!$D$2:$D$4,G169)</f>
        <v>551.7507049582581</v>
      </c>
    </row>
    <row r="170" spans="1:12" x14ac:dyDescent="0.25">
      <c r="A170">
        <v>839796</v>
      </c>
      <c r="B170">
        <v>15.324000359999999</v>
      </c>
      <c r="C170">
        <v>0.30768001</v>
      </c>
      <c r="D170">
        <v>35.759998320000001</v>
      </c>
      <c r="E170">
        <v>0.24778998999999999</v>
      </c>
      <c r="F170">
        <v>37.438999180000003</v>
      </c>
      <c r="G170">
        <v>0.90890002000000003</v>
      </c>
      <c r="H170">
        <v>33.708000179999999</v>
      </c>
      <c r="J170" s="2">
        <f>TREND(Calibration!$A$2:$A$4,Calibration!$B$2:$B$4,C170)</f>
        <v>372.0992886113952</v>
      </c>
      <c r="K170" s="2">
        <f>TREND(Calibration!$A$2:$A$4,Calibration!$C$2:$C$4,E170)</f>
        <v>423.91335821215102</v>
      </c>
      <c r="L170" s="2">
        <f>TREND(Calibration!$A$2:$A$4,Calibration!$D$2:$D$4,G170)</f>
        <v>554.11162266720987</v>
      </c>
    </row>
    <row r="171" spans="1:12" x14ac:dyDescent="0.25">
      <c r="A171">
        <v>844787</v>
      </c>
      <c r="B171">
        <v>15.248999599999999</v>
      </c>
      <c r="C171">
        <v>0.30588999</v>
      </c>
      <c r="D171">
        <v>35.821998600000001</v>
      </c>
      <c r="E171">
        <v>0.24811</v>
      </c>
      <c r="F171">
        <v>37.432998660000003</v>
      </c>
      <c r="G171">
        <v>0.91269999999999996</v>
      </c>
      <c r="H171">
        <v>33.747001650000001</v>
      </c>
      <c r="J171" s="2">
        <f>TREND(Calibration!$A$2:$A$4,Calibration!$B$2:$B$4,C171)</f>
        <v>364.14988050313423</v>
      </c>
      <c r="K171" s="2">
        <f>TREND(Calibration!$A$2:$A$4,Calibration!$C$2:$C$4,E171)</f>
        <v>426.3801296458455</v>
      </c>
      <c r="L171" s="2">
        <f>TREND(Calibration!$A$2:$A$4,Calibration!$D$2:$D$4,G171)</f>
        <v>556.47250931170004</v>
      </c>
    </row>
    <row r="172" spans="1:12" x14ac:dyDescent="0.25">
      <c r="A172">
        <v>849784</v>
      </c>
      <c r="B172">
        <v>15.20199966</v>
      </c>
      <c r="C172">
        <v>0.30583999000000001</v>
      </c>
      <c r="D172">
        <v>35.744998930000001</v>
      </c>
      <c r="E172">
        <v>0.24784</v>
      </c>
      <c r="F172">
        <v>37.479999540000001</v>
      </c>
      <c r="G172">
        <v>0.91640001999999998</v>
      </c>
      <c r="H172">
        <v>33.763000490000003</v>
      </c>
      <c r="J172" s="2">
        <f>TREND(Calibration!$A$2:$A$4,Calibration!$B$2:$B$4,C172)</f>
        <v>363.92783247830039</v>
      </c>
      <c r="K172" s="2">
        <f>TREND(Calibration!$A$2:$A$4,Calibration!$C$2:$C$4,E172)</f>
        <v>424.29885628845841</v>
      </c>
      <c r="L172" s="2">
        <f>TREND(Calibration!$A$2:$A$4,Calibration!$D$2:$D$4,G172)</f>
        <v>558.77129188485753</v>
      </c>
    </row>
    <row r="173" spans="1:12" x14ac:dyDescent="0.25">
      <c r="A173">
        <v>854795</v>
      </c>
      <c r="B173">
        <v>15.100000380000001</v>
      </c>
      <c r="C173">
        <v>0.30735001000000001</v>
      </c>
      <c r="D173">
        <v>35.778999329999998</v>
      </c>
      <c r="E173">
        <v>0.24784</v>
      </c>
      <c r="F173">
        <v>37.52099991</v>
      </c>
      <c r="G173">
        <v>0.91320002</v>
      </c>
      <c r="H173">
        <v>33.694999690000003</v>
      </c>
      <c r="J173" s="2">
        <f>TREND(Calibration!$A$2:$A$4,Calibration!$B$2:$B$4,C173)</f>
        <v>370.63377164749204</v>
      </c>
      <c r="K173" s="2">
        <f>TREND(Calibration!$A$2:$A$4,Calibration!$C$2:$C$4,E173)</f>
        <v>424.29885628845841</v>
      </c>
      <c r="L173" s="2">
        <f>TREND(Calibration!$A$2:$A$4,Calibration!$D$2:$D$4,G173)</f>
        <v>556.78316635199451</v>
      </c>
    </row>
    <row r="174" spans="1:12" x14ac:dyDescent="0.25">
      <c r="A174">
        <v>859784</v>
      </c>
      <c r="B174">
        <v>15.04300022</v>
      </c>
      <c r="C174">
        <v>0.30768001</v>
      </c>
      <c r="D174">
        <v>35.755001069999999</v>
      </c>
      <c r="E174">
        <v>0.24778998999999999</v>
      </c>
      <c r="F174">
        <v>37.4679985</v>
      </c>
      <c r="G174">
        <v>0.91589999</v>
      </c>
      <c r="H174">
        <v>33.736999509999997</v>
      </c>
      <c r="J174" s="2">
        <f>TREND(Calibration!$A$2:$A$4,Calibration!$B$2:$B$4,C174)</f>
        <v>372.0992886113952</v>
      </c>
      <c r="K174" s="2">
        <f>TREND(Calibration!$A$2:$A$4,Calibration!$C$2:$C$4,E174)</f>
        <v>423.91335821215102</v>
      </c>
      <c r="L174" s="2">
        <f>TREND(Calibration!$A$2:$A$4,Calibration!$D$2:$D$4,G174)</f>
        <v>558.46062863167083</v>
      </c>
    </row>
    <row r="175" spans="1:12" x14ac:dyDescent="0.25">
      <c r="A175">
        <v>864783</v>
      </c>
      <c r="B175">
        <v>15.03499985</v>
      </c>
      <c r="C175">
        <v>0.30832999999999999</v>
      </c>
      <c r="D175">
        <v>35.743999479999999</v>
      </c>
      <c r="E175">
        <v>0.24778998999999999</v>
      </c>
      <c r="F175">
        <v>37.505001069999999</v>
      </c>
      <c r="G175">
        <v>0.92989999000000001</v>
      </c>
      <c r="H175">
        <v>33.723999020000001</v>
      </c>
      <c r="J175" s="2">
        <f>TREND(Calibration!$A$2:$A$4,Calibration!$B$2:$B$4,C175)</f>
        <v>374.98586852462995</v>
      </c>
      <c r="K175" s="2">
        <f>TREND(Calibration!$A$2:$A$4,Calibration!$C$2:$C$4,E175)</f>
        <v>423.91335821215102</v>
      </c>
      <c r="L175" s="2">
        <f>TREND(Calibration!$A$2:$A$4,Calibration!$D$2:$D$4,G175)</f>
        <v>567.15867783794658</v>
      </c>
    </row>
    <row r="176" spans="1:12" x14ac:dyDescent="0.25">
      <c r="A176">
        <v>869783</v>
      </c>
      <c r="B176">
        <v>15.057000159999999</v>
      </c>
      <c r="C176">
        <v>0.31156999000000002</v>
      </c>
      <c r="D176">
        <v>35.743000029999997</v>
      </c>
      <c r="E176">
        <v>0.24778998999999999</v>
      </c>
      <c r="F176">
        <v>37.523998259999999</v>
      </c>
      <c r="G176">
        <v>0.92669999999999997</v>
      </c>
      <c r="H176">
        <v>33.692001339999997</v>
      </c>
      <c r="J176" s="2">
        <f>TREND(Calibration!$A$2:$A$4,Calibration!$B$2:$B$4,C176)</f>
        <v>389.37453612425725</v>
      </c>
      <c r="K176" s="2">
        <f>TREND(Calibration!$A$2:$A$4,Calibration!$C$2:$C$4,E176)</f>
        <v>423.91335821215102</v>
      </c>
      <c r="L176" s="2">
        <f>TREND(Calibration!$A$2:$A$4,Calibration!$D$2:$D$4,G176)</f>
        <v>565.17055851797591</v>
      </c>
    </row>
    <row r="177" spans="1:12" x14ac:dyDescent="0.25">
      <c r="A177">
        <v>874792</v>
      </c>
      <c r="B177">
        <v>15.071000099999999</v>
      </c>
      <c r="C177">
        <v>0.31060000999999998</v>
      </c>
      <c r="D177">
        <v>35.761001589999999</v>
      </c>
      <c r="E177">
        <v>0.24773000000000001</v>
      </c>
      <c r="F177">
        <v>37.476001740000001</v>
      </c>
      <c r="G177">
        <v>0.9224</v>
      </c>
      <c r="H177">
        <v>33.638000490000003</v>
      </c>
      <c r="J177" s="2">
        <f>TREND(Calibration!$A$2:$A$4,Calibration!$B$2:$B$4,C177)</f>
        <v>385.06689326169067</v>
      </c>
      <c r="K177" s="2">
        <f>TREND(Calibration!$A$2:$A$4,Calibration!$C$2:$C$4,E177)</f>
        <v>423.45093010581922</v>
      </c>
      <c r="L177" s="2">
        <f>TREND(Calibration!$A$2:$A$4,Calibration!$D$2:$D$4,G177)</f>
        <v>562.49901483319115</v>
      </c>
    </row>
    <row r="178" spans="1:12" x14ac:dyDescent="0.25">
      <c r="A178">
        <v>879783</v>
      </c>
      <c r="B178">
        <v>15.19799995</v>
      </c>
      <c r="C178">
        <v>0.30395000999999999</v>
      </c>
      <c r="D178">
        <v>35.747001650000001</v>
      </c>
      <c r="E178">
        <v>0.24778998999999999</v>
      </c>
      <c r="F178">
        <v>37.477001190000003</v>
      </c>
      <c r="G178">
        <v>0.93320000000000003</v>
      </c>
      <c r="H178">
        <v>33.686000819999997</v>
      </c>
      <c r="J178" s="2">
        <f>TREND(Calibration!$A$2:$A$4,Calibration!$B$2:$B$4,C178)</f>
        <v>355.53450595879144</v>
      </c>
      <c r="K178" s="2">
        <f>TREND(Calibration!$A$2:$A$4,Calibration!$C$2:$C$4,E178)</f>
        <v>423.91335821215102</v>
      </c>
      <c r="L178" s="2">
        <f>TREND(Calibration!$A$2:$A$4,Calibration!$D$2:$D$4,G178)</f>
        <v>569.20893850660389</v>
      </c>
    </row>
    <row r="179" spans="1:12" x14ac:dyDescent="0.25">
      <c r="A179">
        <v>884783</v>
      </c>
      <c r="B179">
        <v>15.18900013</v>
      </c>
      <c r="C179">
        <v>0.30530000000000002</v>
      </c>
      <c r="D179">
        <v>35.738998410000001</v>
      </c>
      <c r="E179">
        <v>0.24740999999999999</v>
      </c>
      <c r="F179">
        <v>37.493000029999997</v>
      </c>
      <c r="G179">
        <v>0.92559999000000004</v>
      </c>
      <c r="H179">
        <v>33.662998199999997</v>
      </c>
      <c r="J179" s="2">
        <f>TREND(Calibration!$A$2:$A$4,Calibration!$B$2:$B$4,C179)</f>
        <v>361.52975821969994</v>
      </c>
      <c r="K179" s="2">
        <f>TREND(Calibration!$A$2:$A$4,Calibration!$C$2:$C$4,E179)</f>
        <v>420.98423575632296</v>
      </c>
      <c r="L179" s="2">
        <f>TREND(Calibration!$A$2:$A$4,Calibration!$D$2:$D$4,G179)</f>
        <v>564.48713415316195</v>
      </c>
    </row>
    <row r="180" spans="1:12" x14ac:dyDescent="0.25">
      <c r="A180">
        <v>889784</v>
      </c>
      <c r="B180">
        <v>15.15400028</v>
      </c>
      <c r="C180">
        <v>0.30621999999999999</v>
      </c>
      <c r="D180">
        <v>35.752998349999999</v>
      </c>
      <c r="E180">
        <v>0.24740999999999999</v>
      </c>
      <c r="F180">
        <v>37.483001710000003</v>
      </c>
      <c r="G180">
        <v>0.92940003000000004</v>
      </c>
      <c r="H180">
        <v>33.679000850000001</v>
      </c>
      <c r="J180" s="2">
        <f>TREND(Calibration!$A$2:$A$4,Calibration!$B$2:$B$4,C180)</f>
        <v>365.61544187664231</v>
      </c>
      <c r="K180" s="2">
        <f>TREND(Calibration!$A$2:$A$4,Calibration!$C$2:$C$4,E180)</f>
        <v>420.98423575632296</v>
      </c>
      <c r="L180" s="2">
        <f>TREND(Calibration!$A$2:$A$4,Calibration!$D$2:$D$4,G180)</f>
        <v>566.84805807500595</v>
      </c>
    </row>
    <row r="181" spans="1:12" x14ac:dyDescent="0.25">
      <c r="A181">
        <v>894783</v>
      </c>
      <c r="B181">
        <v>15.02900028</v>
      </c>
      <c r="C181">
        <v>0.30676001000000003</v>
      </c>
      <c r="D181">
        <v>35.736000060000002</v>
      </c>
      <c r="E181">
        <v>0.24745998999999999</v>
      </c>
      <c r="F181">
        <v>37.435001370000002</v>
      </c>
      <c r="G181">
        <v>0.91860001999999996</v>
      </c>
      <c r="H181">
        <v>33.686000819999997</v>
      </c>
      <c r="J181" s="2">
        <f>TREND(Calibration!$A$2:$A$4,Calibration!$B$2:$B$4,C181)</f>
        <v>368.01360495445283</v>
      </c>
      <c r="K181" s="2">
        <f>TREND(Calibration!$A$2:$A$4,Calibration!$C$2:$C$4,E181)</f>
        <v>421.36957966423347</v>
      </c>
      <c r="L181" s="2">
        <f>TREND(Calibration!$A$2:$A$4,Calibration!$D$2:$D$4,G181)</f>
        <v>560.13812818870088</v>
      </c>
    </row>
    <row r="182" spans="1:12" x14ac:dyDescent="0.25">
      <c r="A182">
        <v>899784</v>
      </c>
      <c r="B182">
        <v>14.993000029999999</v>
      </c>
      <c r="C182">
        <v>0.30752000000000002</v>
      </c>
      <c r="D182">
        <v>35.701000209999997</v>
      </c>
      <c r="E182">
        <v>0.24756998999999999</v>
      </c>
      <c r="F182">
        <v>37.504001619999997</v>
      </c>
      <c r="G182">
        <v>0.93049996999999995</v>
      </c>
      <c r="H182">
        <v>33.676998140000002</v>
      </c>
      <c r="J182" s="2">
        <f>TREND(Calibration!$A$2:$A$4,Calibration!$B$2:$B$4,C182)</f>
        <v>371.38869052232212</v>
      </c>
      <c r="K182" s="2">
        <f>TREND(Calibration!$A$2:$A$4,Calibration!$C$2:$C$4,E182)</f>
        <v>422.21750584687265</v>
      </c>
      <c r="L182" s="2">
        <f>TREND(Calibration!$A$2:$A$4,Calibration!$D$2:$D$4,G182)</f>
        <v>567.53143894957384</v>
      </c>
    </row>
    <row r="183" spans="1:12" x14ac:dyDescent="0.25">
      <c r="A183">
        <v>904816</v>
      </c>
      <c r="B183">
        <v>14.932000159999999</v>
      </c>
      <c r="C183">
        <v>0.30880999999999997</v>
      </c>
      <c r="D183">
        <v>35.726001740000001</v>
      </c>
      <c r="E183">
        <v>0.24735001000000001</v>
      </c>
      <c r="F183">
        <v>37.42200089</v>
      </c>
      <c r="G183">
        <v>0.92510002999999996</v>
      </c>
      <c r="H183">
        <v>33.682998660000003</v>
      </c>
      <c r="J183" s="2">
        <f>TREND(Calibration!$A$2:$A$4,Calibration!$B$2:$B$4,C183)</f>
        <v>377.11752956303462</v>
      </c>
      <c r="K183" s="2">
        <f>TREND(Calibration!$A$2:$A$4,Calibration!$C$2:$C$4,E183)</f>
        <v>420.52180764999116</v>
      </c>
      <c r="L183" s="2">
        <f>TREND(Calibration!$A$2:$A$4,Calibration!$D$2:$D$4,G183)</f>
        <v>564.1765143902212</v>
      </c>
    </row>
    <row r="184" spans="1:12" x14ac:dyDescent="0.25">
      <c r="A184">
        <v>909784</v>
      </c>
      <c r="B184">
        <v>14.96899986</v>
      </c>
      <c r="C184">
        <v>0.30871000999999998</v>
      </c>
      <c r="D184">
        <v>35.692001339999997</v>
      </c>
      <c r="E184">
        <v>0.24740999999999999</v>
      </c>
      <c r="F184">
        <v>37.444999690000003</v>
      </c>
      <c r="G184">
        <v>0.92510002999999996</v>
      </c>
      <c r="H184">
        <v>33.723999020000001</v>
      </c>
      <c r="J184" s="2">
        <f>TREND(Calibration!$A$2:$A$4,Calibration!$B$2:$B$4,C184)</f>
        <v>376.6734779229721</v>
      </c>
      <c r="K184" s="2">
        <f>TREND(Calibration!$A$2:$A$4,Calibration!$C$2:$C$4,E184)</f>
        <v>420.98423575632296</v>
      </c>
      <c r="L184" s="2">
        <f>TREND(Calibration!$A$2:$A$4,Calibration!$D$2:$D$4,G184)</f>
        <v>564.1765143902212</v>
      </c>
    </row>
    <row r="185" spans="1:12" x14ac:dyDescent="0.25">
      <c r="A185">
        <v>914784</v>
      </c>
      <c r="B185">
        <v>15.06099987</v>
      </c>
      <c r="C185">
        <v>0.30935001000000001</v>
      </c>
      <c r="D185">
        <v>35.722000119999997</v>
      </c>
      <c r="E185">
        <v>0.24751999999999999</v>
      </c>
      <c r="F185">
        <v>37.451000209999997</v>
      </c>
      <c r="G185">
        <v>0.91860001999999996</v>
      </c>
      <c r="H185">
        <v>33.692001339999997</v>
      </c>
      <c r="J185" s="2">
        <f>TREND(Calibration!$A$2:$A$4,Calibration!$B$2:$B$4,C185)</f>
        <v>379.51569264084515</v>
      </c>
      <c r="K185" s="2">
        <f>TREND(Calibration!$A$2:$A$4,Calibration!$C$2:$C$4,E185)</f>
        <v>421.83216193896237</v>
      </c>
      <c r="L185" s="2">
        <f>TREND(Calibration!$A$2:$A$4,Calibration!$D$2:$D$4,G185)</f>
        <v>560.13812818870088</v>
      </c>
    </row>
    <row r="186" spans="1:12" x14ac:dyDescent="0.25">
      <c r="A186">
        <v>919785</v>
      </c>
      <c r="B186">
        <v>15.170000079999999</v>
      </c>
      <c r="C186">
        <v>0.30741000000000002</v>
      </c>
      <c r="D186">
        <v>35.70500183</v>
      </c>
      <c r="E186">
        <v>0.24751999999999999</v>
      </c>
      <c r="F186">
        <v>37.431999210000001</v>
      </c>
      <c r="G186">
        <v>0.92510002999999996</v>
      </c>
      <c r="H186">
        <v>33.734001159999998</v>
      </c>
      <c r="J186" s="2">
        <f>TREND(Calibration!$A$2:$A$4,Calibration!$B$2:$B$4,C186)</f>
        <v>370.90018486768759</v>
      </c>
      <c r="K186" s="2">
        <f>TREND(Calibration!$A$2:$A$4,Calibration!$C$2:$C$4,E186)</f>
        <v>421.83216193896237</v>
      </c>
      <c r="L186" s="2">
        <f>TREND(Calibration!$A$2:$A$4,Calibration!$D$2:$D$4,G186)</f>
        <v>564.1765143902212</v>
      </c>
    </row>
    <row r="187" spans="1:12" x14ac:dyDescent="0.25">
      <c r="A187">
        <v>924783</v>
      </c>
      <c r="B187">
        <v>15.30500031</v>
      </c>
      <c r="C187">
        <v>0.30930001000000001</v>
      </c>
      <c r="D187">
        <v>35.687999730000001</v>
      </c>
      <c r="E187">
        <v>0.24740999999999999</v>
      </c>
      <c r="F187">
        <v>37.492000580000003</v>
      </c>
      <c r="G187">
        <v>0.93480003</v>
      </c>
      <c r="H187">
        <v>33.728000639999998</v>
      </c>
      <c r="J187" s="2">
        <f>TREND(Calibration!$A$2:$A$4,Calibration!$B$2:$B$4,C187)</f>
        <v>379.29364461601131</v>
      </c>
      <c r="K187" s="2">
        <f>TREND(Calibration!$A$2:$A$4,Calibration!$C$2:$C$4,E187)</f>
        <v>420.98423575632296</v>
      </c>
      <c r="L187" s="2">
        <f>TREND(Calibration!$A$2:$A$4,Calibration!$D$2:$D$4,G187)</f>
        <v>570.20301991171232</v>
      </c>
    </row>
    <row r="188" spans="1:12" x14ac:dyDescent="0.25">
      <c r="A188">
        <v>929784</v>
      </c>
      <c r="B188">
        <v>15.32800007</v>
      </c>
      <c r="C188">
        <v>0.31217</v>
      </c>
      <c r="D188">
        <v>35.685001370000002</v>
      </c>
      <c r="E188">
        <v>0.24740999999999999</v>
      </c>
      <c r="F188">
        <v>37.47900009</v>
      </c>
      <c r="G188">
        <v>0.9375</v>
      </c>
      <c r="H188">
        <v>33.770000459999999</v>
      </c>
      <c r="J188" s="2">
        <f>TREND(Calibration!$A$2:$A$4,Calibration!$B$2:$B$4,C188)</f>
        <v>392.03915683186824</v>
      </c>
      <c r="K188" s="2">
        <f>TREND(Calibration!$A$2:$A$4,Calibration!$C$2:$C$4,E188)</f>
        <v>420.98423575632296</v>
      </c>
      <c r="L188" s="2">
        <f>TREND(Calibration!$A$2:$A$4,Calibration!$D$2:$D$4,G188)</f>
        <v>571.88048219138864</v>
      </c>
    </row>
    <row r="189" spans="1:12" x14ac:dyDescent="0.25">
      <c r="A189">
        <v>934784</v>
      </c>
      <c r="B189">
        <v>15.286999700000001</v>
      </c>
      <c r="C189">
        <v>0.30935001000000001</v>
      </c>
      <c r="D189">
        <v>35.680000309999997</v>
      </c>
      <c r="E189">
        <v>0.24740999999999999</v>
      </c>
      <c r="F189">
        <v>37.52099991</v>
      </c>
      <c r="G189">
        <v>0.9375</v>
      </c>
      <c r="H189">
        <v>33.756000520000001</v>
      </c>
      <c r="J189" s="2">
        <f>TREND(Calibration!$A$2:$A$4,Calibration!$B$2:$B$4,C189)</f>
        <v>379.51569264084515</v>
      </c>
      <c r="K189" s="2">
        <f>TREND(Calibration!$A$2:$A$4,Calibration!$C$2:$C$4,E189)</f>
        <v>420.98423575632296</v>
      </c>
      <c r="L189" s="2">
        <f>TREND(Calibration!$A$2:$A$4,Calibration!$D$2:$D$4,G189)</f>
        <v>571.88048219138864</v>
      </c>
    </row>
    <row r="190" spans="1:12" x14ac:dyDescent="0.25">
      <c r="A190">
        <v>939783</v>
      </c>
      <c r="B190">
        <v>15.213999749999999</v>
      </c>
      <c r="C190">
        <v>0.30838000999999998</v>
      </c>
      <c r="D190">
        <v>35.680000309999997</v>
      </c>
      <c r="E190">
        <v>0.24784</v>
      </c>
      <c r="F190">
        <v>37.477001190000003</v>
      </c>
      <c r="G190">
        <v>0.92669999999999997</v>
      </c>
      <c r="H190">
        <v>33.715000150000002</v>
      </c>
      <c r="J190" s="2">
        <f>TREND(Calibration!$A$2:$A$4,Calibration!$B$2:$B$4,C190)</f>
        <v>375.20796095906871</v>
      </c>
      <c r="K190" s="2">
        <f>TREND(Calibration!$A$2:$A$4,Calibration!$C$2:$C$4,E190)</f>
        <v>424.29885628845841</v>
      </c>
      <c r="L190" s="2">
        <f>TREND(Calibration!$A$2:$A$4,Calibration!$D$2:$D$4,G190)</f>
        <v>565.17055851797591</v>
      </c>
    </row>
    <row r="191" spans="1:12" x14ac:dyDescent="0.25">
      <c r="A191">
        <v>944786</v>
      </c>
      <c r="B191">
        <v>15.18599987</v>
      </c>
      <c r="C191">
        <v>0.30903000000000003</v>
      </c>
      <c r="D191">
        <v>35.686000819999997</v>
      </c>
      <c r="E191">
        <v>0.24773000000000001</v>
      </c>
      <c r="F191">
        <v>37.486000060000002</v>
      </c>
      <c r="G191">
        <v>0.93809998000000006</v>
      </c>
      <c r="H191">
        <v>33.710998539999999</v>
      </c>
      <c r="J191" s="2">
        <f>TREND(Calibration!$A$2:$A$4,Calibration!$B$2:$B$4,C191)</f>
        <v>378.0945408723037</v>
      </c>
      <c r="K191" s="2">
        <f>TREND(Calibration!$A$2:$A$4,Calibration!$C$2:$C$4,E191)</f>
        <v>423.45093010581922</v>
      </c>
      <c r="L191" s="2">
        <f>TREND(Calibration!$A$2:$A$4,Calibration!$D$2:$D$4,G191)</f>
        <v>572.25324330301589</v>
      </c>
    </row>
    <row r="192" spans="1:12" x14ac:dyDescent="0.25">
      <c r="A192">
        <v>949783</v>
      </c>
      <c r="B192">
        <v>15.045000079999999</v>
      </c>
      <c r="C192">
        <v>0.30579001</v>
      </c>
      <c r="D192">
        <v>35.707000729999997</v>
      </c>
      <c r="E192">
        <v>0.24778998999999999</v>
      </c>
      <c r="F192">
        <v>37.430999759999999</v>
      </c>
      <c r="G192">
        <v>0.92779999999999996</v>
      </c>
      <c r="H192">
        <v>33.680000309999997</v>
      </c>
      <c r="J192" s="2">
        <f>TREND(Calibration!$A$2:$A$4,Calibration!$B$2:$B$4,C192)</f>
        <v>363.7058732726764</v>
      </c>
      <c r="K192" s="2">
        <f>TREND(Calibration!$A$2:$A$4,Calibration!$C$2:$C$4,E192)</f>
        <v>423.91335821215102</v>
      </c>
      <c r="L192" s="2">
        <f>TREND(Calibration!$A$2:$A$4,Calibration!$D$2:$D$4,G192)</f>
        <v>565.85397666989752</v>
      </c>
    </row>
    <row r="193" spans="1:12" x14ac:dyDescent="0.25">
      <c r="A193">
        <v>954784</v>
      </c>
      <c r="B193">
        <v>15.06000042</v>
      </c>
      <c r="C193">
        <v>0.30557001</v>
      </c>
      <c r="D193">
        <v>35.645000459999999</v>
      </c>
      <c r="E193">
        <v>0.24811</v>
      </c>
      <c r="F193">
        <v>37.499000549999998</v>
      </c>
      <c r="G193">
        <v>0.94289999999999996</v>
      </c>
      <c r="H193">
        <v>33.679000850000001</v>
      </c>
      <c r="J193" s="2">
        <f>TREND(Calibration!$A$2:$A$4,Calibration!$B$2:$B$4,C193)</f>
        <v>362.72886196340755</v>
      </c>
      <c r="K193" s="2">
        <f>TREND(Calibration!$A$2:$A$4,Calibration!$C$2:$C$4,E193)</f>
        <v>426.3801296458455</v>
      </c>
      <c r="L193" s="2">
        <f>TREND(Calibration!$A$2:$A$4,Calibration!$D$2:$D$4,G193)</f>
        <v>575.235444028095</v>
      </c>
    </row>
    <row r="194" spans="1:12" x14ac:dyDescent="0.25">
      <c r="A194">
        <v>959783</v>
      </c>
      <c r="B194">
        <v>15.027000429999999</v>
      </c>
      <c r="C194">
        <v>0.30810999999999999</v>
      </c>
      <c r="D194">
        <v>35.67599869</v>
      </c>
      <c r="E194">
        <v>0.24778998999999999</v>
      </c>
      <c r="F194">
        <v>37.423000340000002</v>
      </c>
      <c r="G194">
        <v>0.92619996999999998</v>
      </c>
      <c r="H194">
        <v>33.692001339999997</v>
      </c>
      <c r="J194" s="2">
        <f>TREND(Calibration!$A$2:$A$4,Calibration!$B$2:$B$4,C194)</f>
        <v>374.0088572153611</v>
      </c>
      <c r="K194" s="2">
        <f>TREND(Calibration!$A$2:$A$4,Calibration!$C$2:$C$4,E194)</f>
        <v>423.91335821215102</v>
      </c>
      <c r="L194" s="2">
        <f>TREND(Calibration!$A$2:$A$4,Calibration!$D$2:$D$4,G194)</f>
        <v>564.85989526478909</v>
      </c>
    </row>
    <row r="195" spans="1:12" x14ac:dyDescent="0.25">
      <c r="A195">
        <v>964784</v>
      </c>
      <c r="B195">
        <v>15.08100033</v>
      </c>
      <c r="C195">
        <v>0.30741000000000002</v>
      </c>
      <c r="D195">
        <v>35.703998570000003</v>
      </c>
      <c r="E195">
        <v>0.24767998999999999</v>
      </c>
      <c r="F195">
        <v>37.435001370000002</v>
      </c>
      <c r="G195">
        <v>0.92449999000000005</v>
      </c>
      <c r="H195">
        <v>33.695999149999999</v>
      </c>
      <c r="J195" s="2">
        <f>TREND(Calibration!$A$2:$A$4,Calibration!$B$2:$B$4,C195)</f>
        <v>370.90018486768759</v>
      </c>
      <c r="K195" s="2">
        <f>TREND(Calibration!$A$2:$A$4,Calibration!$C$2:$C$4,E195)</f>
        <v>423.06543202951184</v>
      </c>
      <c r="L195" s="2">
        <f>TREND(Calibration!$A$2:$A$4,Calibration!$D$2:$D$4,G195)</f>
        <v>563.80371600124022</v>
      </c>
    </row>
    <row r="196" spans="1:12" x14ac:dyDescent="0.25">
      <c r="A196">
        <v>969784</v>
      </c>
      <c r="B196">
        <v>15.14299965</v>
      </c>
      <c r="C196">
        <v>0.30838000999999998</v>
      </c>
      <c r="D196">
        <v>35.644001009999997</v>
      </c>
      <c r="E196">
        <v>0.248</v>
      </c>
      <c r="F196">
        <v>37.430999759999999</v>
      </c>
      <c r="G196">
        <v>0.93159997000000005</v>
      </c>
      <c r="H196">
        <v>33.706001280000002</v>
      </c>
      <c r="J196" s="2">
        <f>TREND(Calibration!$A$2:$A$4,Calibration!$B$2:$B$4,C196)</f>
        <v>375.20796095906871</v>
      </c>
      <c r="K196" s="2">
        <f>TREND(Calibration!$A$2:$A$4,Calibration!$C$2:$C$4,E196)</f>
        <v>425.53220346320632</v>
      </c>
      <c r="L196" s="2">
        <f>TREND(Calibration!$A$2:$A$4,Calibration!$D$2:$D$4,G196)</f>
        <v>568.21485710149557</v>
      </c>
    </row>
    <row r="197" spans="1:12" x14ac:dyDescent="0.25">
      <c r="A197">
        <v>974784</v>
      </c>
      <c r="B197">
        <v>15.23799992</v>
      </c>
      <c r="C197">
        <v>0.30680998999999998</v>
      </c>
      <c r="D197">
        <v>35.66999817</v>
      </c>
      <c r="E197">
        <v>0.24767998999999999</v>
      </c>
      <c r="F197">
        <v>37.438999180000003</v>
      </c>
      <c r="G197">
        <v>0.92779999999999996</v>
      </c>
      <c r="H197">
        <v>33.692001339999997</v>
      </c>
      <c r="J197" s="2">
        <f>TREND(Calibration!$A$2:$A$4,Calibration!$B$2:$B$4,C197)</f>
        <v>368.23556416007659</v>
      </c>
      <c r="K197" s="2">
        <f>TREND(Calibration!$A$2:$A$4,Calibration!$C$2:$C$4,E197)</f>
        <v>423.06543202951184</v>
      </c>
      <c r="L197" s="2">
        <f>TREND(Calibration!$A$2:$A$4,Calibration!$D$2:$D$4,G197)</f>
        <v>565.85397666989752</v>
      </c>
    </row>
    <row r="198" spans="1:12" x14ac:dyDescent="0.25">
      <c r="A198">
        <v>979798</v>
      </c>
      <c r="B198">
        <v>15.26399994</v>
      </c>
      <c r="C198">
        <v>0.30616999</v>
      </c>
      <c r="D198">
        <v>35.6609993</v>
      </c>
      <c r="E198">
        <v>0.24773000000000001</v>
      </c>
      <c r="F198">
        <v>37.448001859999998</v>
      </c>
      <c r="G198">
        <v>0.93099999</v>
      </c>
      <c r="H198">
        <v>33.727001190000003</v>
      </c>
      <c r="J198" s="2">
        <f>TREND(Calibration!$A$2:$A$4,Calibration!$B$2:$B$4,C198)</f>
        <v>365.39334944220354</v>
      </c>
      <c r="K198" s="2">
        <f>TREND(Calibration!$A$2:$A$4,Calibration!$C$2:$C$4,E198)</f>
        <v>423.45093010581922</v>
      </c>
      <c r="L198" s="2">
        <f>TREND(Calibration!$A$2:$A$4,Calibration!$D$2:$D$4,G198)</f>
        <v>567.84209598986831</v>
      </c>
    </row>
    <row r="199" spans="1:12" x14ac:dyDescent="0.25">
      <c r="A199">
        <v>984784</v>
      </c>
      <c r="B199">
        <v>15.19799995</v>
      </c>
      <c r="C199">
        <v>0.30610999</v>
      </c>
      <c r="D199">
        <v>35.6570015</v>
      </c>
      <c r="E199">
        <v>0.24778998999999999</v>
      </c>
      <c r="F199">
        <v>37.437999730000001</v>
      </c>
      <c r="G199">
        <v>0.92510002999999996</v>
      </c>
      <c r="H199">
        <v>33.747001650000001</v>
      </c>
      <c r="J199" s="2">
        <f>TREND(Calibration!$A$2:$A$4,Calibration!$B$2:$B$4,C199)</f>
        <v>365.12689181240307</v>
      </c>
      <c r="K199" s="2">
        <f>TREND(Calibration!$A$2:$A$4,Calibration!$C$2:$C$4,E199)</f>
        <v>423.91335821215102</v>
      </c>
      <c r="L199" s="2">
        <f>TREND(Calibration!$A$2:$A$4,Calibration!$D$2:$D$4,G199)</f>
        <v>564.1765143902212</v>
      </c>
    </row>
    <row r="200" spans="1:12" x14ac:dyDescent="0.25">
      <c r="A200">
        <v>989784</v>
      </c>
      <c r="B200">
        <v>15.100999829999999</v>
      </c>
      <c r="C200">
        <v>0.30610999</v>
      </c>
      <c r="D200">
        <v>35.653999329999998</v>
      </c>
      <c r="E200">
        <v>0.24773000000000001</v>
      </c>
      <c r="F200">
        <v>37.424999239999998</v>
      </c>
      <c r="G200">
        <v>0.93480003</v>
      </c>
      <c r="H200">
        <v>33.730998990000003</v>
      </c>
      <c r="J200" s="2">
        <f>TREND(Calibration!$A$2:$A$4,Calibration!$B$2:$B$4,C200)</f>
        <v>365.12689181240307</v>
      </c>
      <c r="K200" s="2">
        <f>TREND(Calibration!$A$2:$A$4,Calibration!$C$2:$C$4,E200)</f>
        <v>423.45093010581922</v>
      </c>
      <c r="L200" s="2">
        <f>TREND(Calibration!$A$2:$A$4,Calibration!$D$2:$D$4,G200)</f>
        <v>570.20301991171232</v>
      </c>
    </row>
    <row r="201" spans="1:12" x14ac:dyDescent="0.25">
      <c r="A201">
        <v>994809</v>
      </c>
      <c r="B201">
        <v>15.06499958</v>
      </c>
      <c r="C201">
        <v>0.30579001</v>
      </c>
      <c r="D201">
        <v>35.611999509999997</v>
      </c>
      <c r="E201">
        <v>0.24806</v>
      </c>
      <c r="F201">
        <v>37.494998930000001</v>
      </c>
      <c r="G201">
        <v>0.94989997000000004</v>
      </c>
      <c r="H201">
        <v>33.79499817</v>
      </c>
      <c r="J201" s="2">
        <f>TREND(Calibration!$A$2:$A$4,Calibration!$B$2:$B$4,C201)</f>
        <v>363.7058732726764</v>
      </c>
      <c r="K201" s="2">
        <f>TREND(Calibration!$A$2:$A$4,Calibration!$C$2:$C$4,E201)</f>
        <v>425.99470865373678</v>
      </c>
      <c r="L201" s="2">
        <f>TREND(Calibration!$A$2:$A$4,Calibration!$D$2:$D$4,G201)</f>
        <v>579.58444999255607</v>
      </c>
    </row>
    <row r="202" spans="1:12" x14ac:dyDescent="0.25">
      <c r="A202">
        <v>999784</v>
      </c>
      <c r="B202">
        <v>14.994999890000001</v>
      </c>
      <c r="C202">
        <v>0.30491998999999997</v>
      </c>
      <c r="D202">
        <v>35.625999450000002</v>
      </c>
      <c r="E202">
        <v>0.24806</v>
      </c>
      <c r="F202">
        <v>37.486000060000002</v>
      </c>
      <c r="G202">
        <v>0.94019997</v>
      </c>
      <c r="H202">
        <v>33.715000150000002</v>
      </c>
      <c r="J202" s="2">
        <f>TREND(Calibration!$A$2:$A$4,Calibration!$B$2:$B$4,C202)</f>
        <v>359.8421488213578</v>
      </c>
      <c r="K202" s="2">
        <f>TREND(Calibration!$A$2:$A$4,Calibration!$C$2:$C$4,E202)</f>
        <v>425.99470865373678</v>
      </c>
      <c r="L202" s="2">
        <f>TREND(Calibration!$A$2:$A$4,Calibration!$D$2:$D$4,G202)</f>
        <v>573.55794447106496</v>
      </c>
    </row>
    <row r="203" spans="1:12" x14ac:dyDescent="0.25">
      <c r="A203">
        <v>1004796</v>
      </c>
      <c r="B203">
        <v>14.98499966</v>
      </c>
      <c r="C203">
        <v>0.30676001000000003</v>
      </c>
      <c r="D203">
        <v>35.606998439999998</v>
      </c>
      <c r="E203">
        <v>0.24838001000000001</v>
      </c>
      <c r="F203">
        <v>37.435001370000002</v>
      </c>
      <c r="G203">
        <v>0.93210000000000004</v>
      </c>
      <c r="H203">
        <v>33.7179985</v>
      </c>
      <c r="J203" s="2">
        <f>TREND(Calibration!$A$2:$A$4,Calibration!$B$2:$B$4,C203)</f>
        <v>368.01360495445283</v>
      </c>
      <c r="K203" s="2">
        <f>TREND(Calibration!$A$2:$A$4,Calibration!$C$2:$C$4,E203)</f>
        <v>428.46148008743126</v>
      </c>
      <c r="L203" s="2">
        <f>TREND(Calibration!$A$2:$A$4,Calibration!$D$2:$D$4,G203)</f>
        <v>568.52552035468227</v>
      </c>
    </row>
    <row r="204" spans="1:12" x14ac:dyDescent="0.25">
      <c r="A204">
        <v>1009783</v>
      </c>
      <c r="B204">
        <v>15.097000120000001</v>
      </c>
      <c r="C204">
        <v>0.30752000000000002</v>
      </c>
      <c r="D204">
        <v>35.627998349999999</v>
      </c>
      <c r="E204">
        <v>0.24843000000000001</v>
      </c>
      <c r="F204">
        <v>37.494998930000001</v>
      </c>
      <c r="G204">
        <v>0.94129996999999999</v>
      </c>
      <c r="H204">
        <v>33.69900131</v>
      </c>
      <c r="J204" s="2">
        <f>TREND(Calibration!$A$2:$A$4,Calibration!$B$2:$B$4,C204)</f>
        <v>371.38869052232212</v>
      </c>
      <c r="K204" s="2">
        <f>TREND(Calibration!$A$2:$A$4,Calibration!$C$2:$C$4,E204)</f>
        <v>428.84682399534177</v>
      </c>
      <c r="L204" s="2">
        <f>TREND(Calibration!$A$2:$A$4,Calibration!$D$2:$D$4,G204)</f>
        <v>574.24136262298657</v>
      </c>
    </row>
    <row r="205" spans="1:12" x14ac:dyDescent="0.25">
      <c r="A205">
        <v>1014784</v>
      </c>
      <c r="B205">
        <v>15.23499966</v>
      </c>
      <c r="C205">
        <v>0.30713998999999997</v>
      </c>
      <c r="D205">
        <v>35.664001460000001</v>
      </c>
      <c r="E205">
        <v>0.24843000000000001</v>
      </c>
      <c r="F205">
        <v>37.435001370000002</v>
      </c>
      <c r="G205">
        <v>0.93589997000000003</v>
      </c>
      <c r="H205">
        <v>33.701999659999998</v>
      </c>
      <c r="J205" s="2">
        <f>TREND(Calibration!$A$2:$A$4,Calibration!$B$2:$B$4,C205)</f>
        <v>369.70108112397975</v>
      </c>
      <c r="K205" s="2">
        <f>TREND(Calibration!$A$2:$A$4,Calibration!$C$2:$C$4,E205)</f>
        <v>428.84682399534177</v>
      </c>
      <c r="L205" s="2">
        <f>TREND(Calibration!$A$2:$A$4,Calibration!$D$2:$D$4,G205)</f>
        <v>570.88640078628021</v>
      </c>
    </row>
    <row r="206" spans="1:12" x14ac:dyDescent="0.25">
      <c r="A206">
        <v>1019793</v>
      </c>
      <c r="B206">
        <v>15.375</v>
      </c>
      <c r="C206">
        <v>0.30741000000000002</v>
      </c>
      <c r="D206">
        <v>35.645000459999999</v>
      </c>
      <c r="E206">
        <v>0.24838001000000001</v>
      </c>
      <c r="F206">
        <v>37.4640007</v>
      </c>
      <c r="G206">
        <v>0.93910002999999997</v>
      </c>
      <c r="H206">
        <v>33.686000819999997</v>
      </c>
      <c r="J206" s="2">
        <f>TREND(Calibration!$A$2:$A$4,Calibration!$B$2:$B$4,C206)</f>
        <v>370.90018486768759</v>
      </c>
      <c r="K206" s="2">
        <f>TREND(Calibration!$A$2:$A$4,Calibration!$C$2:$C$4,E206)</f>
        <v>428.46148008743126</v>
      </c>
      <c r="L206" s="2">
        <f>TREND(Calibration!$A$2:$A$4,Calibration!$D$2:$D$4,G206)</f>
        <v>572.87456359649696</v>
      </c>
    </row>
    <row r="207" spans="1:12" x14ac:dyDescent="0.25">
      <c r="A207">
        <v>1024784</v>
      </c>
      <c r="B207">
        <v>15.440999980000001</v>
      </c>
      <c r="C207">
        <v>0.30610999</v>
      </c>
      <c r="D207">
        <v>35.633998869999999</v>
      </c>
      <c r="E207">
        <v>0.24876000000000001</v>
      </c>
      <c r="F207">
        <v>37.457000729999997</v>
      </c>
      <c r="G207">
        <v>0.94080001000000002</v>
      </c>
      <c r="H207">
        <v>33.686000819999997</v>
      </c>
      <c r="J207" s="2">
        <f>TREND(Calibration!$A$2:$A$4,Calibration!$B$2:$B$4,C207)</f>
        <v>365.12689181240307</v>
      </c>
      <c r="K207" s="2">
        <f>TREND(Calibration!$A$2:$A$4,Calibration!$C$2:$C$4,E207)</f>
        <v>431.39060254325932</v>
      </c>
      <c r="L207" s="2">
        <f>TREND(Calibration!$A$2:$A$4,Calibration!$D$2:$D$4,G207)</f>
        <v>573.93074286004594</v>
      </c>
    </row>
    <row r="208" spans="1:12" x14ac:dyDescent="0.25">
      <c r="A208">
        <v>1029787</v>
      </c>
      <c r="B208">
        <v>15.461000439999999</v>
      </c>
      <c r="C208">
        <v>0.30491998999999997</v>
      </c>
      <c r="D208">
        <v>35.631000520000001</v>
      </c>
      <c r="E208">
        <v>0.24871001000000001</v>
      </c>
      <c r="F208">
        <v>37.465999600000004</v>
      </c>
      <c r="G208">
        <v>0.94450003000000005</v>
      </c>
      <c r="H208">
        <v>33.770000459999999</v>
      </c>
      <c r="J208" s="2">
        <f>TREND(Calibration!$A$2:$A$4,Calibration!$B$2:$B$4,C208)</f>
        <v>359.8421488213578</v>
      </c>
      <c r="K208" s="2">
        <f>TREND(Calibration!$A$2:$A$4,Calibration!$C$2:$C$4,E208)</f>
        <v>431.00525863534904</v>
      </c>
      <c r="L208" s="2">
        <f>TREND(Calibration!$A$2:$A$4,Calibration!$D$2:$D$4,G208)</f>
        <v>576.22952543320343</v>
      </c>
    </row>
    <row r="209" spans="1:12" x14ac:dyDescent="0.25">
      <c r="A209">
        <v>1034783</v>
      </c>
      <c r="B209">
        <v>15.39599991</v>
      </c>
      <c r="C209">
        <v>0.30053999999999997</v>
      </c>
      <c r="D209">
        <v>35.596000670000002</v>
      </c>
      <c r="E209">
        <v>0.24876000000000001</v>
      </c>
      <c r="F209">
        <v>37.476001740000001</v>
      </c>
      <c r="G209">
        <v>0.94669998</v>
      </c>
      <c r="H209">
        <v>33.798999790000003</v>
      </c>
      <c r="J209" s="2">
        <f>TREND(Calibration!$A$2:$A$4,Calibration!$B$2:$B$4,C209)</f>
        <v>340.39078625551929</v>
      </c>
      <c r="K209" s="2">
        <f>TREND(Calibration!$A$2:$A$4,Calibration!$C$2:$C$4,E209)</f>
        <v>431.39060254325932</v>
      </c>
      <c r="L209" s="2">
        <f>TREND(Calibration!$A$2:$A$4,Calibration!$D$2:$D$4,G209)</f>
        <v>577.59633067258528</v>
      </c>
    </row>
    <row r="210" spans="1:12" x14ac:dyDescent="0.25">
      <c r="A210">
        <v>1039795</v>
      </c>
      <c r="B210">
        <v>15.243000029999999</v>
      </c>
      <c r="C210">
        <v>0.30264999999999997</v>
      </c>
      <c r="D210">
        <v>35.631000520000001</v>
      </c>
      <c r="E210">
        <v>0.24876000000000001</v>
      </c>
      <c r="F210">
        <v>37.446998600000001</v>
      </c>
      <c r="G210">
        <v>0.94450003000000005</v>
      </c>
      <c r="H210">
        <v>33.737998959999999</v>
      </c>
      <c r="J210" s="2">
        <f>TREND(Calibration!$A$2:$A$4,Calibration!$B$2:$B$4,C210)</f>
        <v>349.76121290350693</v>
      </c>
      <c r="K210" s="2">
        <f>TREND(Calibration!$A$2:$A$4,Calibration!$C$2:$C$4,E210)</f>
        <v>431.39060254325932</v>
      </c>
      <c r="L210" s="2">
        <f>TREND(Calibration!$A$2:$A$4,Calibration!$D$2:$D$4,G210)</f>
        <v>576.22952543320343</v>
      </c>
    </row>
    <row r="211" spans="1:12" x14ac:dyDescent="0.25">
      <c r="A211">
        <v>1044783</v>
      </c>
      <c r="B211">
        <v>15.16899967</v>
      </c>
      <c r="C211">
        <v>0.30524999000000003</v>
      </c>
      <c r="D211">
        <v>35.618999479999999</v>
      </c>
      <c r="E211">
        <v>0.24876000000000001</v>
      </c>
      <c r="F211">
        <v>37.463001249999998</v>
      </c>
      <c r="G211">
        <v>0.95429998999999999</v>
      </c>
      <c r="H211">
        <v>33.79499817</v>
      </c>
      <c r="J211" s="2">
        <f>TREND(Calibration!$A$2:$A$4,Calibration!$B$2:$B$4,C211)</f>
        <v>361.30766578526118</v>
      </c>
      <c r="K211" s="2">
        <f>TREND(Calibration!$A$2:$A$4,Calibration!$C$2:$C$4,E211)</f>
        <v>431.39060254325932</v>
      </c>
      <c r="L211" s="2">
        <f>TREND(Calibration!$A$2:$A$4,Calibration!$D$2:$D$4,G211)</f>
        <v>582.31813502602733</v>
      </c>
    </row>
    <row r="212" spans="1:12" x14ac:dyDescent="0.25">
      <c r="A212">
        <v>1049783</v>
      </c>
      <c r="B212">
        <v>15.11200047</v>
      </c>
      <c r="C212">
        <v>0.30708000000000002</v>
      </c>
      <c r="D212">
        <v>35.638000490000003</v>
      </c>
      <c r="E212">
        <v>0.24843000000000001</v>
      </c>
      <c r="F212">
        <v>37.4640007</v>
      </c>
      <c r="G212">
        <v>0.94620000999999998</v>
      </c>
      <c r="H212">
        <v>33.811000819999997</v>
      </c>
      <c r="J212" s="2">
        <f>TREND(Calibration!$A$2:$A$4,Calibration!$B$2:$B$4,C212)</f>
        <v>369.43466790378443</v>
      </c>
      <c r="K212" s="2">
        <f>TREND(Calibration!$A$2:$A$4,Calibration!$C$2:$C$4,E212)</f>
        <v>428.84682399534177</v>
      </c>
      <c r="L212" s="2">
        <f>TREND(Calibration!$A$2:$A$4,Calibration!$D$2:$D$4,G212)</f>
        <v>577.2857046967523</v>
      </c>
    </row>
    <row r="213" spans="1:12" x14ac:dyDescent="0.25">
      <c r="A213">
        <v>1054784</v>
      </c>
      <c r="B213">
        <v>15.088999749999999</v>
      </c>
      <c r="C213">
        <v>0.30616999</v>
      </c>
      <c r="D213">
        <v>35.583999630000001</v>
      </c>
      <c r="E213">
        <v>0.24838001000000001</v>
      </c>
      <c r="F213">
        <v>37.492000580000003</v>
      </c>
      <c r="G213">
        <v>0.94019997</v>
      </c>
      <c r="H213">
        <v>33.82400131</v>
      </c>
      <c r="J213" s="2">
        <f>TREND(Calibration!$A$2:$A$4,Calibration!$B$2:$B$4,C213)</f>
        <v>365.39334944220354</v>
      </c>
      <c r="K213" s="2">
        <f>TREND(Calibration!$A$2:$A$4,Calibration!$C$2:$C$4,E213)</f>
        <v>428.46148008743126</v>
      </c>
      <c r="L213" s="2">
        <f>TREND(Calibration!$A$2:$A$4,Calibration!$D$2:$D$4,G213)</f>
        <v>573.55794447106496</v>
      </c>
    </row>
    <row r="214" spans="1:12" x14ac:dyDescent="0.25">
      <c r="A214">
        <v>1059784</v>
      </c>
      <c r="B214">
        <v>15.149000170000001</v>
      </c>
      <c r="C214">
        <v>0.30519000000000002</v>
      </c>
      <c r="D214">
        <v>35.603000639999998</v>
      </c>
      <c r="E214">
        <v>0.24811</v>
      </c>
      <c r="F214">
        <v>37.494998930000001</v>
      </c>
      <c r="G214">
        <v>0.94989997000000004</v>
      </c>
      <c r="H214">
        <v>33.814998629999998</v>
      </c>
      <c r="J214" s="2">
        <f>TREND(Calibration!$A$2:$A$4,Calibration!$B$2:$B$4,C214)</f>
        <v>361.04125256506563</v>
      </c>
      <c r="K214" s="2">
        <f>TREND(Calibration!$A$2:$A$4,Calibration!$C$2:$C$4,E214)</f>
        <v>426.3801296458455</v>
      </c>
      <c r="L214" s="2">
        <f>TREND(Calibration!$A$2:$A$4,Calibration!$D$2:$D$4,G214)</f>
        <v>579.58444999255607</v>
      </c>
    </row>
    <row r="215" spans="1:12" x14ac:dyDescent="0.25">
      <c r="A215">
        <v>1064783</v>
      </c>
      <c r="B215">
        <v>15.18799973</v>
      </c>
      <c r="C215">
        <v>0.30357000000000001</v>
      </c>
      <c r="D215">
        <v>35.631000520000001</v>
      </c>
      <c r="E215">
        <v>0.24806</v>
      </c>
      <c r="F215">
        <v>37.446998600000001</v>
      </c>
      <c r="G215">
        <v>0.94289999999999996</v>
      </c>
      <c r="H215">
        <v>33.844001769999998</v>
      </c>
      <c r="J215" s="2">
        <f>TREND(Calibration!$A$2:$A$4,Calibration!$B$2:$B$4,C215)</f>
        <v>353.84689656044952</v>
      </c>
      <c r="K215" s="2">
        <f>TREND(Calibration!$A$2:$A$4,Calibration!$C$2:$C$4,E215)</f>
        <v>425.99470865373678</v>
      </c>
      <c r="L215" s="2">
        <f>TREND(Calibration!$A$2:$A$4,Calibration!$D$2:$D$4,G215)</f>
        <v>575.235444028095</v>
      </c>
    </row>
    <row r="216" spans="1:12" x14ac:dyDescent="0.25">
      <c r="A216">
        <v>1069784</v>
      </c>
      <c r="B216">
        <v>15.27999973</v>
      </c>
      <c r="C216">
        <v>0.30448999999999998</v>
      </c>
      <c r="D216">
        <v>35.629001619999997</v>
      </c>
      <c r="E216">
        <v>0.24811</v>
      </c>
      <c r="F216">
        <v>37.458000179999999</v>
      </c>
      <c r="G216">
        <v>0.94450003000000005</v>
      </c>
      <c r="H216">
        <v>33.82400131</v>
      </c>
      <c r="J216" s="2">
        <f>TREND(Calibration!$A$2:$A$4,Calibration!$B$2:$B$4,C216)</f>
        <v>357.93258021739189</v>
      </c>
      <c r="K216" s="2">
        <f>TREND(Calibration!$A$2:$A$4,Calibration!$C$2:$C$4,E216)</f>
        <v>426.3801296458455</v>
      </c>
      <c r="L216" s="2">
        <f>TREND(Calibration!$A$2:$A$4,Calibration!$D$2:$D$4,G216)</f>
        <v>576.22952543320343</v>
      </c>
    </row>
    <row r="217" spans="1:12" x14ac:dyDescent="0.25">
      <c r="A217">
        <v>1074808</v>
      </c>
      <c r="B217">
        <v>15.38399982</v>
      </c>
      <c r="C217">
        <v>0.30572999000000001</v>
      </c>
      <c r="D217">
        <v>35.603000639999998</v>
      </c>
      <c r="E217">
        <v>0.248</v>
      </c>
      <c r="F217">
        <v>37.492000580000003</v>
      </c>
      <c r="G217">
        <v>0.94450003000000005</v>
      </c>
      <c r="H217">
        <v>33.835998539999999</v>
      </c>
      <c r="J217" s="2">
        <f>TREND(Calibration!$A$2:$A$4,Calibration!$B$2:$B$4,C217)</f>
        <v>363.43932682366585</v>
      </c>
      <c r="K217" s="2">
        <f>TREND(Calibration!$A$2:$A$4,Calibration!$C$2:$C$4,E217)</f>
        <v>425.53220346320632</v>
      </c>
      <c r="L217" s="2">
        <f>TREND(Calibration!$A$2:$A$4,Calibration!$D$2:$D$4,G217)</f>
        <v>576.22952543320343</v>
      </c>
    </row>
    <row r="218" spans="1:12" x14ac:dyDescent="0.25">
      <c r="A218">
        <v>1079784</v>
      </c>
      <c r="B218">
        <v>15.317999840000001</v>
      </c>
      <c r="C218">
        <v>0.30648999999999998</v>
      </c>
      <c r="D218">
        <v>35.640998840000002</v>
      </c>
      <c r="E218">
        <v>0.24778998999999999</v>
      </c>
      <c r="F218">
        <v>37.488998410000001</v>
      </c>
      <c r="G218">
        <v>0.94559996999999996</v>
      </c>
      <c r="H218">
        <v>33.772998809999997</v>
      </c>
      <c r="J218" s="2">
        <f>TREND(Calibration!$A$2:$A$4,Calibration!$B$2:$B$4,C218)</f>
        <v>366.81450121074499</v>
      </c>
      <c r="K218" s="2">
        <f>TREND(Calibration!$A$2:$A$4,Calibration!$C$2:$C$4,E218)</f>
        <v>423.91335821215102</v>
      </c>
      <c r="L218" s="2">
        <f>TREND(Calibration!$A$2:$A$4,Calibration!$D$2:$D$4,G218)</f>
        <v>576.91290630777132</v>
      </c>
    </row>
    <row r="219" spans="1:12" x14ac:dyDescent="0.25">
      <c r="A219">
        <v>1084784</v>
      </c>
      <c r="B219">
        <v>15.22999954</v>
      </c>
      <c r="C219">
        <v>0.30891999999999997</v>
      </c>
      <c r="D219">
        <v>35.662998199999997</v>
      </c>
      <c r="E219">
        <v>0.24778998999999999</v>
      </c>
      <c r="F219">
        <v>37.457000729999997</v>
      </c>
      <c r="G219">
        <v>0.94129996999999999</v>
      </c>
      <c r="H219">
        <v>33.754001619999997</v>
      </c>
      <c r="J219" s="2">
        <f>TREND(Calibration!$A$2:$A$4,Calibration!$B$2:$B$4,C219)</f>
        <v>377.60603521766916</v>
      </c>
      <c r="K219" s="2">
        <f>TREND(Calibration!$A$2:$A$4,Calibration!$C$2:$C$4,E219)</f>
        <v>423.91335821215102</v>
      </c>
      <c r="L219" s="2">
        <f>TREND(Calibration!$A$2:$A$4,Calibration!$D$2:$D$4,G219)</f>
        <v>574.24136262298657</v>
      </c>
    </row>
    <row r="220" spans="1:12" x14ac:dyDescent="0.25">
      <c r="A220">
        <v>1089793</v>
      </c>
      <c r="B220">
        <v>15.1590004</v>
      </c>
      <c r="C220">
        <v>0.31119001000000002</v>
      </c>
      <c r="D220">
        <v>35.631000520000001</v>
      </c>
      <c r="E220">
        <v>0.24784</v>
      </c>
      <c r="F220">
        <v>37.457000729999997</v>
      </c>
      <c r="G220">
        <v>0.94989997000000004</v>
      </c>
      <c r="H220">
        <v>33.7179985</v>
      </c>
      <c r="J220" s="2">
        <f>TREND(Calibration!$A$2:$A$4,Calibration!$B$2:$B$4,C220)</f>
        <v>387.6870599547301</v>
      </c>
      <c r="K220" s="2">
        <f>TREND(Calibration!$A$2:$A$4,Calibration!$C$2:$C$4,E220)</f>
        <v>424.29885628845841</v>
      </c>
      <c r="L220" s="2">
        <f>TREND(Calibration!$A$2:$A$4,Calibration!$D$2:$D$4,G220)</f>
        <v>579.58444999255607</v>
      </c>
    </row>
    <row r="221" spans="1:12" x14ac:dyDescent="0.25">
      <c r="A221">
        <v>1094784</v>
      </c>
      <c r="B221">
        <v>15.126000400000001</v>
      </c>
      <c r="C221">
        <v>0.30406000999999999</v>
      </c>
      <c r="D221">
        <v>35.631000520000001</v>
      </c>
      <c r="E221">
        <v>0.24806</v>
      </c>
      <c r="F221">
        <v>37.472999569999999</v>
      </c>
      <c r="G221">
        <v>0.95799999999999996</v>
      </c>
      <c r="H221">
        <v>33.759998320000001</v>
      </c>
      <c r="J221" s="2">
        <f>TREND(Calibration!$A$2:$A$4,Calibration!$B$2:$B$4,C221)</f>
        <v>356.02301161342598</v>
      </c>
      <c r="K221" s="2">
        <f>TREND(Calibration!$A$2:$A$4,Calibration!$C$2:$C$4,E221)</f>
        <v>425.99470865373678</v>
      </c>
      <c r="L221" s="2">
        <f>TREND(Calibration!$A$2:$A$4,Calibration!$D$2:$D$4,G221)</f>
        <v>584.61691138629249</v>
      </c>
    </row>
    <row r="222" spans="1:12" x14ac:dyDescent="0.25">
      <c r="A222">
        <v>1099784</v>
      </c>
      <c r="B222">
        <v>15.09399986</v>
      </c>
      <c r="C222">
        <v>0.30491998999999997</v>
      </c>
      <c r="D222">
        <v>35.599998470000003</v>
      </c>
      <c r="E222">
        <v>0.248</v>
      </c>
      <c r="F222">
        <v>37.457000729999997</v>
      </c>
      <c r="G222">
        <v>0.95799999999999996</v>
      </c>
      <c r="H222">
        <v>33.820999149999999</v>
      </c>
      <c r="J222" s="2">
        <f>TREND(Calibration!$A$2:$A$4,Calibration!$B$2:$B$4,C222)</f>
        <v>359.8421488213578</v>
      </c>
      <c r="K222" s="2">
        <f>TREND(Calibration!$A$2:$A$4,Calibration!$C$2:$C$4,E222)</f>
        <v>425.53220346320632</v>
      </c>
      <c r="L222" s="2">
        <f>TREND(Calibration!$A$2:$A$4,Calibration!$D$2:$D$4,G222)</f>
        <v>584.61691138629249</v>
      </c>
    </row>
    <row r="223" spans="1:12" x14ac:dyDescent="0.25">
      <c r="A223">
        <v>1104814</v>
      </c>
      <c r="B223">
        <v>15.071000099999999</v>
      </c>
      <c r="C223">
        <v>0.30827000999999998</v>
      </c>
      <c r="D223">
        <v>35.618999479999999</v>
      </c>
      <c r="E223">
        <v>0.24811</v>
      </c>
      <c r="F223">
        <v>37.494998930000001</v>
      </c>
      <c r="G223">
        <v>0.96020000999999999</v>
      </c>
      <c r="H223">
        <v>33.811000819999997</v>
      </c>
      <c r="J223" s="2">
        <f>TREND(Calibration!$A$2:$A$4,Calibration!$B$2:$B$4,C223)</f>
        <v>374.7194553044344</v>
      </c>
      <c r="K223" s="2">
        <f>TREND(Calibration!$A$2:$A$4,Calibration!$C$2:$C$4,E223)</f>
        <v>426.3801296458455</v>
      </c>
      <c r="L223" s="2">
        <f>TREND(Calibration!$A$2:$A$4,Calibration!$D$2:$D$4,G223)</f>
        <v>585.98375390302806</v>
      </c>
    </row>
    <row r="224" spans="1:12" x14ac:dyDescent="0.25">
      <c r="A224">
        <v>1109799</v>
      </c>
      <c r="B224">
        <v>15.119999890000001</v>
      </c>
      <c r="C224">
        <v>0.30908000000000002</v>
      </c>
      <c r="D224">
        <v>35.644001009999997</v>
      </c>
      <c r="E224">
        <v>0.24838001000000001</v>
      </c>
      <c r="F224">
        <v>37.48500061</v>
      </c>
      <c r="G224">
        <v>0.9526</v>
      </c>
      <c r="H224">
        <v>33.763000490000003</v>
      </c>
      <c r="J224" s="2">
        <f>TREND(Calibration!$A$2:$A$4,Calibration!$B$2:$B$4,C224)</f>
        <v>378.31658889713754</v>
      </c>
      <c r="K224" s="2">
        <f>TREND(Calibration!$A$2:$A$4,Calibration!$C$2:$C$4,E224)</f>
        <v>428.46148008743126</v>
      </c>
      <c r="L224" s="2">
        <f>TREND(Calibration!$A$2:$A$4,Calibration!$D$2:$D$4,G224)</f>
        <v>581.26194954958612</v>
      </c>
    </row>
    <row r="225" spans="1:12" x14ac:dyDescent="0.25">
      <c r="A225">
        <v>1114801</v>
      </c>
      <c r="B225">
        <v>15.190999980000001</v>
      </c>
      <c r="C225">
        <v>0.30843999999999999</v>
      </c>
      <c r="D225">
        <v>35.631000520000001</v>
      </c>
      <c r="E225">
        <v>0.24838001000000001</v>
      </c>
      <c r="F225">
        <v>37.42200089</v>
      </c>
      <c r="G225">
        <v>0.93970001000000003</v>
      </c>
      <c r="H225">
        <v>33.756999970000003</v>
      </c>
      <c r="J225" s="2">
        <f>TREND(Calibration!$A$2:$A$4,Calibration!$B$2:$B$4,C225)</f>
        <v>375.47437417926449</v>
      </c>
      <c r="K225" s="2">
        <f>TREND(Calibration!$A$2:$A$4,Calibration!$C$2:$C$4,E225)</f>
        <v>428.46148008743126</v>
      </c>
      <c r="L225" s="2">
        <f>TREND(Calibration!$A$2:$A$4,Calibration!$D$2:$D$4,G225)</f>
        <v>573.24732470812432</v>
      </c>
    </row>
    <row r="226" spans="1:12" x14ac:dyDescent="0.25">
      <c r="A226">
        <v>1119797</v>
      </c>
      <c r="B226">
        <v>15.315999980000001</v>
      </c>
      <c r="C226">
        <v>0.30687001000000003</v>
      </c>
      <c r="D226">
        <v>35.588001249999998</v>
      </c>
      <c r="E226">
        <v>0.24806</v>
      </c>
      <c r="F226">
        <v>37.412998199999997</v>
      </c>
      <c r="G226">
        <v>0.94400001</v>
      </c>
      <c r="H226">
        <v>33.775001529999997</v>
      </c>
      <c r="J226" s="2">
        <f>TREND(Calibration!$A$2:$A$4,Calibration!$B$2:$B$4,C226)</f>
        <v>368.50211060908737</v>
      </c>
      <c r="K226" s="2">
        <f>TREND(Calibration!$A$2:$A$4,Calibration!$C$2:$C$4,E226)</f>
        <v>425.99470865373678</v>
      </c>
      <c r="L226" s="2">
        <f>TREND(Calibration!$A$2:$A$4,Calibration!$D$2:$D$4,G226)</f>
        <v>575.91886839290896</v>
      </c>
    </row>
    <row r="227" spans="1:12" x14ac:dyDescent="0.25">
      <c r="A227">
        <v>1124783</v>
      </c>
      <c r="B227">
        <v>15.40499973</v>
      </c>
      <c r="C227">
        <v>0.31114000000000003</v>
      </c>
      <c r="D227">
        <v>35.597999569999999</v>
      </c>
      <c r="E227">
        <v>0.248</v>
      </c>
      <c r="F227">
        <v>37.4640007</v>
      </c>
      <c r="G227">
        <v>0.95749998000000003</v>
      </c>
      <c r="H227">
        <v>33.819999690000003</v>
      </c>
      <c r="J227" s="2">
        <f>TREND(Calibration!$A$2:$A$4,Calibration!$B$2:$B$4,C227)</f>
        <v>387.46496752029134</v>
      </c>
      <c r="K227" s="2">
        <f>TREND(Calibration!$A$2:$A$4,Calibration!$C$2:$C$4,E227)</f>
        <v>425.53220346320632</v>
      </c>
      <c r="L227" s="2">
        <f>TREND(Calibration!$A$2:$A$4,Calibration!$D$2:$D$4,G227)</f>
        <v>584.30625434599801</v>
      </c>
    </row>
    <row r="228" spans="1:12" x14ac:dyDescent="0.25">
      <c r="A228">
        <v>1129795</v>
      </c>
      <c r="B228">
        <v>15.3579998</v>
      </c>
      <c r="C228">
        <v>0.30886998999999998</v>
      </c>
      <c r="D228">
        <v>35.594001769999998</v>
      </c>
      <c r="E228">
        <v>0.24811</v>
      </c>
      <c r="F228">
        <v>37.501998899999997</v>
      </c>
      <c r="G228">
        <v>0.96399999000000003</v>
      </c>
      <c r="H228">
        <v>33.784999849999998</v>
      </c>
      <c r="J228" s="2">
        <f>TREND(Calibration!$A$2:$A$4,Calibration!$B$2:$B$4,C228)</f>
        <v>377.3839427832304</v>
      </c>
      <c r="K228" s="2">
        <f>TREND(Calibration!$A$2:$A$4,Calibration!$C$2:$C$4,E228)</f>
        <v>426.3801296458455</v>
      </c>
      <c r="L228" s="2">
        <f>TREND(Calibration!$A$2:$A$4,Calibration!$D$2:$D$4,G228)</f>
        <v>588.34464054751845</v>
      </c>
    </row>
    <row r="229" spans="1:12" x14ac:dyDescent="0.25">
      <c r="A229">
        <v>1134784</v>
      </c>
      <c r="B229">
        <v>15.295000079999999</v>
      </c>
      <c r="C229">
        <v>0.30838000999999998</v>
      </c>
      <c r="D229">
        <v>35.568000789999999</v>
      </c>
      <c r="E229">
        <v>0.24843000000000001</v>
      </c>
      <c r="F229">
        <v>37.472999569999999</v>
      </c>
      <c r="G229">
        <v>0.96020000999999999</v>
      </c>
      <c r="H229">
        <v>33.837001800000003</v>
      </c>
      <c r="J229" s="2">
        <f>TREND(Calibration!$A$2:$A$4,Calibration!$B$2:$B$4,C229)</f>
        <v>375.20796095906871</v>
      </c>
      <c r="K229" s="2">
        <f>TREND(Calibration!$A$2:$A$4,Calibration!$C$2:$C$4,E229)</f>
        <v>428.84682399534177</v>
      </c>
      <c r="L229" s="2">
        <f>TREND(Calibration!$A$2:$A$4,Calibration!$D$2:$D$4,G229)</f>
        <v>585.98375390302806</v>
      </c>
    </row>
    <row r="230" spans="1:12" x14ac:dyDescent="0.25">
      <c r="A230">
        <v>1139784</v>
      </c>
      <c r="B230">
        <v>15.164999959999999</v>
      </c>
      <c r="C230">
        <v>0.30719000000000002</v>
      </c>
      <c r="D230">
        <v>35.611999509999997</v>
      </c>
      <c r="E230">
        <v>0.248</v>
      </c>
      <c r="F230">
        <v>37.47900009</v>
      </c>
      <c r="G230">
        <v>0.96069998000000001</v>
      </c>
      <c r="H230">
        <v>33.875999450000002</v>
      </c>
      <c r="J230" s="2">
        <f>TREND(Calibration!$A$2:$A$4,Calibration!$B$2:$B$4,C230)</f>
        <v>369.92317355841874</v>
      </c>
      <c r="K230" s="2">
        <f>TREND(Calibration!$A$2:$A$4,Calibration!$C$2:$C$4,E230)</f>
        <v>425.53220346320632</v>
      </c>
      <c r="L230" s="2">
        <f>TREND(Calibration!$A$2:$A$4,Calibration!$D$2:$D$4,G230)</f>
        <v>586.29437987886104</v>
      </c>
    </row>
    <row r="231" spans="1:12" x14ac:dyDescent="0.25">
      <c r="A231">
        <v>1144784</v>
      </c>
      <c r="B231">
        <v>15.07800007</v>
      </c>
      <c r="C231">
        <v>0.30140999000000002</v>
      </c>
      <c r="D231">
        <v>35.650001529999997</v>
      </c>
      <c r="E231">
        <v>0.24826999999999999</v>
      </c>
      <c r="F231">
        <v>37.459999080000003</v>
      </c>
      <c r="G231">
        <v>0.9526</v>
      </c>
      <c r="H231">
        <v>33.840000150000002</v>
      </c>
      <c r="J231" s="2">
        <f>TREND(Calibration!$A$2:$A$4,Calibration!$B$2:$B$4,C231)</f>
        <v>344.25437747802312</v>
      </c>
      <c r="K231" s="2">
        <f>TREND(Calibration!$A$2:$A$4,Calibration!$C$2:$C$4,E231)</f>
        <v>427.61347682059341</v>
      </c>
      <c r="L231" s="2">
        <f>TREND(Calibration!$A$2:$A$4,Calibration!$D$2:$D$4,G231)</f>
        <v>581.26194954958612</v>
      </c>
    </row>
    <row r="232" spans="1:12" x14ac:dyDescent="0.25">
      <c r="A232">
        <v>1149802</v>
      </c>
      <c r="B232">
        <v>14.96800041</v>
      </c>
      <c r="C232">
        <v>0.30730000000000002</v>
      </c>
      <c r="D232">
        <v>35.603000639999998</v>
      </c>
      <c r="E232">
        <v>0.24811</v>
      </c>
      <c r="F232">
        <v>37.492000580000003</v>
      </c>
      <c r="G232">
        <v>0.96130002000000003</v>
      </c>
      <c r="H232">
        <v>33.814998629999998</v>
      </c>
      <c r="J232" s="2">
        <f>TREND(Calibration!$A$2:$A$4,Calibration!$B$2:$B$4,C232)</f>
        <v>370.41167921305328</v>
      </c>
      <c r="K232" s="2">
        <f>TREND(Calibration!$A$2:$A$4,Calibration!$C$2:$C$4,E232)</f>
        <v>426.3801296458455</v>
      </c>
      <c r="L232" s="2">
        <f>TREND(Calibration!$A$2:$A$4,Calibration!$D$2:$D$4,G232)</f>
        <v>586.66717826784213</v>
      </c>
    </row>
    <row r="233" spans="1:12" x14ac:dyDescent="0.25">
      <c r="A233">
        <v>1154788</v>
      </c>
      <c r="B233">
        <v>14.95300007</v>
      </c>
      <c r="C233">
        <v>0.30426999999999998</v>
      </c>
      <c r="D233">
        <v>35.634998320000001</v>
      </c>
      <c r="E233">
        <v>0.24843000000000001</v>
      </c>
      <c r="F233">
        <v>37.451000209999997</v>
      </c>
      <c r="G233">
        <v>0.95700001999999995</v>
      </c>
      <c r="H233">
        <v>33.736999509999997</v>
      </c>
      <c r="J233" s="2">
        <f>TREND(Calibration!$A$2:$A$4,Calibration!$B$2:$B$4,C233)</f>
        <v>356.95556890812304</v>
      </c>
      <c r="K233" s="2">
        <f>TREND(Calibration!$A$2:$A$4,Calibration!$C$2:$C$4,E233)</f>
        <v>428.84682399534177</v>
      </c>
      <c r="L233" s="2">
        <f>TREND(Calibration!$A$2:$A$4,Calibration!$D$2:$D$4,G233)</f>
        <v>583.99563458305738</v>
      </c>
    </row>
    <row r="234" spans="1:12" x14ac:dyDescent="0.25">
      <c r="A234">
        <v>1159784</v>
      </c>
      <c r="B234">
        <v>15.065999980000001</v>
      </c>
      <c r="C234">
        <v>0.30832999999999999</v>
      </c>
      <c r="D234">
        <v>35.618999479999999</v>
      </c>
      <c r="E234">
        <v>0.24871001000000001</v>
      </c>
      <c r="F234">
        <v>37.412998199999997</v>
      </c>
      <c r="G234">
        <v>0.94989997000000004</v>
      </c>
      <c r="H234">
        <v>33.784999849999998</v>
      </c>
      <c r="J234" s="2">
        <f>TREND(Calibration!$A$2:$A$4,Calibration!$B$2:$B$4,C234)</f>
        <v>374.98586852462995</v>
      </c>
      <c r="K234" s="2">
        <f>TREND(Calibration!$A$2:$A$4,Calibration!$C$2:$C$4,E234)</f>
        <v>431.00525863534904</v>
      </c>
      <c r="L234" s="2">
        <f>TREND(Calibration!$A$2:$A$4,Calibration!$D$2:$D$4,G234)</f>
        <v>579.58444999255607</v>
      </c>
    </row>
    <row r="235" spans="1:12" x14ac:dyDescent="0.25">
      <c r="A235">
        <v>1164783</v>
      </c>
      <c r="B235">
        <v>15.18500042</v>
      </c>
      <c r="C235">
        <v>0.30610999</v>
      </c>
      <c r="D235">
        <v>35.625</v>
      </c>
      <c r="E235">
        <v>0.24876000000000001</v>
      </c>
      <c r="F235">
        <v>37.441001890000003</v>
      </c>
      <c r="G235">
        <v>0.95050000999999995</v>
      </c>
      <c r="H235">
        <v>33.759998320000001</v>
      </c>
      <c r="J235" s="2">
        <f>TREND(Calibration!$A$2:$A$4,Calibration!$B$2:$B$4,C235)</f>
        <v>365.12689181240307</v>
      </c>
      <c r="K235" s="2">
        <f>TREND(Calibration!$A$2:$A$4,Calibration!$C$2:$C$4,E235)</f>
        <v>431.39060254325932</v>
      </c>
      <c r="L235" s="2">
        <f>TREND(Calibration!$A$2:$A$4,Calibration!$D$2:$D$4,G235)</f>
        <v>579.95724838153694</v>
      </c>
    </row>
    <row r="236" spans="1:12" x14ac:dyDescent="0.25">
      <c r="A236">
        <v>1169784</v>
      </c>
      <c r="B236">
        <v>15.350000380000001</v>
      </c>
      <c r="C236">
        <v>0.30616999</v>
      </c>
      <c r="D236">
        <v>35.609001159999998</v>
      </c>
      <c r="E236">
        <v>0.24876000000000001</v>
      </c>
      <c r="F236">
        <v>37.430999759999999</v>
      </c>
      <c r="G236">
        <v>0.95099997999999997</v>
      </c>
      <c r="H236">
        <v>33.734001159999998</v>
      </c>
      <c r="J236" s="2">
        <f>TREND(Calibration!$A$2:$A$4,Calibration!$B$2:$B$4,C236)</f>
        <v>365.39334944220354</v>
      </c>
      <c r="K236" s="2">
        <f>TREND(Calibration!$A$2:$A$4,Calibration!$C$2:$C$4,E236)</f>
        <v>431.39060254325932</v>
      </c>
      <c r="L236" s="2">
        <f>TREND(Calibration!$A$2:$A$4,Calibration!$D$2:$D$4,G236)</f>
        <v>580.26787435736992</v>
      </c>
    </row>
    <row r="237" spans="1:12" x14ac:dyDescent="0.25">
      <c r="A237">
        <v>1174784</v>
      </c>
      <c r="B237">
        <v>15.414999959999999</v>
      </c>
      <c r="C237">
        <v>0.30648999999999998</v>
      </c>
      <c r="D237">
        <v>35.615001679999999</v>
      </c>
      <c r="E237">
        <v>0.24876000000000001</v>
      </c>
      <c r="F237">
        <v>37.450000760000002</v>
      </c>
      <c r="G237">
        <v>0.95370001000000004</v>
      </c>
      <c r="H237">
        <v>33.734001159999998</v>
      </c>
      <c r="J237" s="2">
        <f>TREND(Calibration!$A$2:$A$4,Calibration!$B$2:$B$4,C237)</f>
        <v>366.81450121074499</v>
      </c>
      <c r="K237" s="2">
        <f>TREND(Calibration!$A$2:$A$4,Calibration!$C$2:$C$4,E237)</f>
        <v>431.39060254325932</v>
      </c>
      <c r="L237" s="2">
        <f>TREND(Calibration!$A$2:$A$4,Calibration!$D$2:$D$4,G237)</f>
        <v>581.94537391440008</v>
      </c>
    </row>
    <row r="238" spans="1:12" x14ac:dyDescent="0.25">
      <c r="A238">
        <v>1179784</v>
      </c>
      <c r="B238">
        <v>15.442999840000001</v>
      </c>
      <c r="C238">
        <v>0.30648999999999998</v>
      </c>
      <c r="D238">
        <v>35.599998470000003</v>
      </c>
      <c r="E238">
        <v>0.24880999000000001</v>
      </c>
      <c r="F238">
        <v>37.466999049999998</v>
      </c>
      <c r="G238">
        <v>0.96130002000000003</v>
      </c>
      <c r="H238">
        <v>33.727001190000003</v>
      </c>
      <c r="J238" s="2">
        <f>TREND(Calibration!$A$2:$A$4,Calibration!$B$2:$B$4,C238)</f>
        <v>366.81450121074499</v>
      </c>
      <c r="K238" s="2">
        <f>TREND(Calibration!$A$2:$A$4,Calibration!$C$2:$C$4,E238)</f>
        <v>431.7759464511696</v>
      </c>
      <c r="L238" s="2">
        <f>TREND(Calibration!$A$2:$A$4,Calibration!$D$2:$D$4,G238)</f>
        <v>586.66717826784213</v>
      </c>
    </row>
    <row r="239" spans="1:12" x14ac:dyDescent="0.25">
      <c r="A239">
        <v>1184784</v>
      </c>
      <c r="B239">
        <v>15.36200047</v>
      </c>
      <c r="C239">
        <v>0.30210998999999999</v>
      </c>
      <c r="D239">
        <v>35.61000061</v>
      </c>
      <c r="E239">
        <v>0.24880999000000001</v>
      </c>
      <c r="F239">
        <v>37.453998570000003</v>
      </c>
      <c r="G239">
        <v>0.95859998000000002</v>
      </c>
      <c r="H239">
        <v>33.730998990000003</v>
      </c>
      <c r="J239" s="2">
        <f>TREND(Calibration!$A$2:$A$4,Calibration!$B$2:$B$4,C239)</f>
        <v>347.36304982569663</v>
      </c>
      <c r="K239" s="2">
        <f>TREND(Calibration!$A$2:$A$4,Calibration!$C$2:$C$4,E239)</f>
        <v>431.7759464511696</v>
      </c>
      <c r="L239" s="2">
        <f>TREND(Calibration!$A$2:$A$4,Calibration!$D$2:$D$4,G239)</f>
        <v>584.98967249791974</v>
      </c>
    </row>
    <row r="240" spans="1:12" x14ac:dyDescent="0.25">
      <c r="A240">
        <v>1189783</v>
      </c>
      <c r="B240">
        <v>15.25</v>
      </c>
      <c r="C240">
        <v>0.30179</v>
      </c>
      <c r="D240">
        <v>35.625</v>
      </c>
      <c r="E240">
        <v>0.24843000000000001</v>
      </c>
      <c r="F240">
        <v>37.457000729999997</v>
      </c>
      <c r="G240">
        <v>0.95639998000000004</v>
      </c>
      <c r="H240">
        <v>33.754001619999997</v>
      </c>
      <c r="J240" s="2">
        <f>TREND(Calibration!$A$2:$A$4,Calibration!$B$2:$B$4,C240)</f>
        <v>345.94198687636526</v>
      </c>
      <c r="K240" s="2">
        <f>TREND(Calibration!$A$2:$A$4,Calibration!$C$2:$C$4,E240)</f>
        <v>428.84682399534177</v>
      </c>
      <c r="L240" s="2">
        <f>TREND(Calibration!$A$2:$A$4,Calibration!$D$2:$D$4,G240)</f>
        <v>583.6228361940764</v>
      </c>
    </row>
    <row r="241" spans="1:12" x14ac:dyDescent="0.25">
      <c r="A241">
        <v>1194808</v>
      </c>
      <c r="B241">
        <v>15.17199993</v>
      </c>
      <c r="C241">
        <v>0.30399999</v>
      </c>
      <c r="D241">
        <v>35.605998990000003</v>
      </c>
      <c r="E241">
        <v>0.24843000000000001</v>
      </c>
      <c r="F241">
        <v>37.428001399999999</v>
      </c>
      <c r="G241">
        <v>0.96179998</v>
      </c>
      <c r="H241">
        <v>33.833999630000001</v>
      </c>
      <c r="J241" s="2">
        <f>TREND(Calibration!$A$2:$A$4,Calibration!$B$2:$B$4,C241)</f>
        <v>355.75646516441543</v>
      </c>
      <c r="K241" s="2">
        <f>TREND(Calibration!$A$2:$A$4,Calibration!$C$2:$C$4,E241)</f>
        <v>428.84682399534177</v>
      </c>
      <c r="L241" s="2">
        <f>TREND(Calibration!$A$2:$A$4,Calibration!$D$2:$D$4,G241)</f>
        <v>586.97779803078276</v>
      </c>
    </row>
    <row r="242" spans="1:12" x14ac:dyDescent="0.25">
      <c r="A242">
        <v>1199785</v>
      </c>
      <c r="B242">
        <v>15.1590004</v>
      </c>
      <c r="C242">
        <v>0.30621999999999999</v>
      </c>
      <c r="D242">
        <v>35.587001800000003</v>
      </c>
      <c r="E242">
        <v>0.24849001000000001</v>
      </c>
      <c r="F242">
        <v>37.498001100000003</v>
      </c>
      <c r="G242">
        <v>0.97100001999999996</v>
      </c>
      <c r="H242">
        <v>33.820999149999999</v>
      </c>
      <c r="J242" s="2">
        <f>TREND(Calibration!$A$2:$A$4,Calibration!$B$2:$B$4,C242)</f>
        <v>365.61544187664231</v>
      </c>
      <c r="K242" s="2">
        <f>TREND(Calibration!$A$2:$A$4,Calibration!$C$2:$C$4,E242)</f>
        <v>429.30940627007067</v>
      </c>
      <c r="L242" s="2">
        <f>TREND(Calibration!$A$2:$A$4,Calibration!$D$2:$D$4,G242)</f>
        <v>592.69368378933314</v>
      </c>
    </row>
    <row r="243" spans="1:12" x14ac:dyDescent="0.25">
      <c r="A243">
        <v>1204784</v>
      </c>
      <c r="B243">
        <v>15.14299965</v>
      </c>
      <c r="C243">
        <v>0.30616999</v>
      </c>
      <c r="D243">
        <v>35.609001159999998</v>
      </c>
      <c r="E243">
        <v>0.24843000000000001</v>
      </c>
      <c r="F243">
        <v>37.492000580000003</v>
      </c>
      <c r="G243">
        <v>0.96509999000000002</v>
      </c>
      <c r="H243">
        <v>33.791999820000001</v>
      </c>
      <c r="J243" s="2">
        <f>TREND(Calibration!$A$2:$A$4,Calibration!$B$2:$B$4,C243)</f>
        <v>365.39334944220354</v>
      </c>
      <c r="K243" s="2">
        <f>TREND(Calibration!$A$2:$A$4,Calibration!$C$2:$C$4,E243)</f>
        <v>428.84682399534177</v>
      </c>
      <c r="L243" s="2">
        <f>TREND(Calibration!$A$2:$A$4,Calibration!$D$2:$D$4,G243)</f>
        <v>589.02805869944007</v>
      </c>
    </row>
    <row r="244" spans="1:12" x14ac:dyDescent="0.25">
      <c r="A244">
        <v>1209784</v>
      </c>
      <c r="B244">
        <v>15.149000170000001</v>
      </c>
      <c r="C244">
        <v>0.30530000000000002</v>
      </c>
      <c r="D244">
        <v>35.605998990000003</v>
      </c>
      <c r="E244">
        <v>0.24838001000000001</v>
      </c>
      <c r="F244">
        <v>37.476001740000001</v>
      </c>
      <c r="G244">
        <v>0.96609997999999997</v>
      </c>
      <c r="H244">
        <v>33.763000490000003</v>
      </c>
      <c r="J244" s="2">
        <f>TREND(Calibration!$A$2:$A$4,Calibration!$B$2:$B$4,C244)</f>
        <v>361.52975821969994</v>
      </c>
      <c r="K244" s="2">
        <f>TREND(Calibration!$A$2:$A$4,Calibration!$C$2:$C$4,E244)</f>
        <v>428.46148008743126</v>
      </c>
      <c r="L244" s="2">
        <f>TREND(Calibration!$A$2:$A$4,Calibration!$D$2:$D$4,G244)</f>
        <v>589.6493417155674</v>
      </c>
    </row>
    <row r="245" spans="1:12" x14ac:dyDescent="0.25">
      <c r="A245">
        <v>1214784</v>
      </c>
      <c r="B245">
        <v>15.208000180000001</v>
      </c>
      <c r="C245">
        <v>0.30621999999999999</v>
      </c>
      <c r="D245">
        <v>35.581001280000002</v>
      </c>
      <c r="E245">
        <v>0.24843000000000001</v>
      </c>
      <c r="F245">
        <v>37.47000122</v>
      </c>
      <c r="G245">
        <v>0.96069998000000001</v>
      </c>
      <c r="H245">
        <v>33.791999820000001</v>
      </c>
      <c r="J245" s="2">
        <f>TREND(Calibration!$A$2:$A$4,Calibration!$B$2:$B$4,C245)</f>
        <v>365.61544187664231</v>
      </c>
      <c r="K245" s="2">
        <f>TREND(Calibration!$A$2:$A$4,Calibration!$C$2:$C$4,E245)</f>
        <v>428.84682399534177</v>
      </c>
      <c r="L245" s="2">
        <f>TREND(Calibration!$A$2:$A$4,Calibration!$D$2:$D$4,G245)</f>
        <v>586.29437987886104</v>
      </c>
    </row>
    <row r="246" spans="1:12" x14ac:dyDescent="0.25">
      <c r="A246">
        <v>1219784</v>
      </c>
      <c r="B246">
        <v>15.25300026</v>
      </c>
      <c r="C246">
        <v>0.30557001</v>
      </c>
      <c r="D246">
        <v>35.599998470000003</v>
      </c>
      <c r="E246">
        <v>0.24838001000000001</v>
      </c>
      <c r="F246">
        <v>37.453998570000003</v>
      </c>
      <c r="G246">
        <v>0.9526</v>
      </c>
      <c r="H246">
        <v>33.754001619999997</v>
      </c>
      <c r="J246" s="2">
        <f>TREND(Calibration!$A$2:$A$4,Calibration!$B$2:$B$4,C246)</f>
        <v>362.72886196340755</v>
      </c>
      <c r="K246" s="2">
        <f>TREND(Calibration!$A$2:$A$4,Calibration!$C$2:$C$4,E246)</f>
        <v>428.46148008743126</v>
      </c>
      <c r="L246" s="2">
        <f>TREND(Calibration!$A$2:$A$4,Calibration!$D$2:$D$4,G246)</f>
        <v>581.26194954958612</v>
      </c>
    </row>
    <row r="247" spans="1:12" x14ac:dyDescent="0.25">
      <c r="A247">
        <v>1224794</v>
      </c>
      <c r="B247">
        <v>15.269000050000001</v>
      </c>
      <c r="C247">
        <v>0.30610999</v>
      </c>
      <c r="D247">
        <v>35.618999479999999</v>
      </c>
      <c r="E247">
        <v>0.24838001000000001</v>
      </c>
      <c r="F247">
        <v>37.428001399999999</v>
      </c>
      <c r="G247">
        <v>0.94889997999999998</v>
      </c>
      <c r="H247">
        <v>33.807998660000003</v>
      </c>
      <c r="J247" s="2">
        <f>TREND(Calibration!$A$2:$A$4,Calibration!$B$2:$B$4,C247)</f>
        <v>365.12689181240307</v>
      </c>
      <c r="K247" s="2">
        <f>TREND(Calibration!$A$2:$A$4,Calibration!$C$2:$C$4,E247)</f>
        <v>428.46148008743126</v>
      </c>
      <c r="L247" s="2">
        <f>TREND(Calibration!$A$2:$A$4,Calibration!$D$2:$D$4,G247)</f>
        <v>578.96316697642862</v>
      </c>
    </row>
    <row r="248" spans="1:12" x14ac:dyDescent="0.25">
      <c r="A248">
        <v>1229783</v>
      </c>
      <c r="B248">
        <v>15.269000050000001</v>
      </c>
      <c r="C248">
        <v>0.30357000000000001</v>
      </c>
      <c r="D248">
        <v>35.587001800000003</v>
      </c>
      <c r="E248">
        <v>0.24833</v>
      </c>
      <c r="F248">
        <v>37.450000760000002</v>
      </c>
      <c r="G248">
        <v>0.96560000999999995</v>
      </c>
      <c r="H248">
        <v>33.901000979999999</v>
      </c>
      <c r="J248" s="2">
        <f>TREND(Calibration!$A$2:$A$4,Calibration!$B$2:$B$4,C248)</f>
        <v>353.84689656044952</v>
      </c>
      <c r="K248" s="2">
        <f>TREND(Calibration!$A$2:$A$4,Calibration!$C$2:$C$4,E248)</f>
        <v>428.0759820111241</v>
      </c>
      <c r="L248" s="2">
        <f>TREND(Calibration!$A$2:$A$4,Calibration!$D$2:$D$4,G248)</f>
        <v>589.33871573973443</v>
      </c>
    </row>
    <row r="249" spans="1:12" x14ac:dyDescent="0.25">
      <c r="A249">
        <v>1234795</v>
      </c>
      <c r="B249">
        <v>15.20100021</v>
      </c>
      <c r="C249">
        <v>0.30746001000000001</v>
      </c>
      <c r="D249">
        <v>35.605998990000003</v>
      </c>
      <c r="E249">
        <v>0.24871001000000001</v>
      </c>
      <c r="F249">
        <v>37.488998410000001</v>
      </c>
      <c r="G249">
        <v>0.96609997999999997</v>
      </c>
      <c r="H249">
        <v>33.778999329999998</v>
      </c>
      <c r="J249" s="2">
        <f>TREND(Calibration!$A$2:$A$4,Calibration!$B$2:$B$4,C249)</f>
        <v>371.12227730212635</v>
      </c>
      <c r="K249" s="2">
        <f>TREND(Calibration!$A$2:$A$4,Calibration!$C$2:$C$4,E249)</f>
        <v>431.00525863534904</v>
      </c>
      <c r="L249" s="2">
        <f>TREND(Calibration!$A$2:$A$4,Calibration!$D$2:$D$4,G249)</f>
        <v>589.6493417155674</v>
      </c>
    </row>
    <row r="250" spans="1:12" x14ac:dyDescent="0.25">
      <c r="A250">
        <v>1239806</v>
      </c>
      <c r="B250">
        <v>15.11699963</v>
      </c>
      <c r="C250">
        <v>0.30919001000000002</v>
      </c>
      <c r="D250">
        <v>35.576999659999998</v>
      </c>
      <c r="E250">
        <v>0.24871001000000001</v>
      </c>
      <c r="F250">
        <v>37.463001249999998</v>
      </c>
      <c r="G250">
        <v>0.96939998999999999</v>
      </c>
      <c r="H250">
        <v>33.86000061</v>
      </c>
      <c r="J250" s="2">
        <f>TREND(Calibration!$A$2:$A$4,Calibration!$B$2:$B$4,C250)</f>
        <v>378.805138961377</v>
      </c>
      <c r="K250" s="2">
        <f>TREND(Calibration!$A$2:$A$4,Calibration!$C$2:$C$4,E250)</f>
        <v>431.00525863534904</v>
      </c>
      <c r="L250" s="2">
        <f>TREND(Calibration!$A$2:$A$4,Calibration!$D$2:$D$4,G250)</f>
        <v>591.6996023842247</v>
      </c>
    </row>
    <row r="251" spans="1:12" x14ac:dyDescent="0.25">
      <c r="A251">
        <v>1244784</v>
      </c>
      <c r="B251">
        <v>15.07499981</v>
      </c>
      <c r="C251">
        <v>0.30643999999999999</v>
      </c>
      <c r="D251">
        <v>35.568000789999999</v>
      </c>
      <c r="E251">
        <v>0.24876000000000001</v>
      </c>
      <c r="F251">
        <v>37.500999450000002</v>
      </c>
      <c r="G251">
        <v>0.97369998999999996</v>
      </c>
      <c r="H251">
        <v>33.814998629999998</v>
      </c>
      <c r="J251" s="2">
        <f>TREND(Calibration!$A$2:$A$4,Calibration!$B$2:$B$4,C251)</f>
        <v>366.59245318591115</v>
      </c>
      <c r="K251" s="2">
        <f>TREND(Calibration!$A$2:$A$4,Calibration!$C$2:$C$4,E251)</f>
        <v>431.39060254325932</v>
      </c>
      <c r="L251" s="2">
        <f>TREND(Calibration!$A$2:$A$4,Calibration!$D$2:$D$4,G251)</f>
        <v>594.37114606900946</v>
      </c>
    </row>
    <row r="252" spans="1:12" x14ac:dyDescent="0.25">
      <c r="A252">
        <v>1249784</v>
      </c>
      <c r="B252">
        <v>15.00300026</v>
      </c>
      <c r="C252">
        <v>0.30454001000000003</v>
      </c>
      <c r="D252">
        <v>35.570999149999999</v>
      </c>
      <c r="E252">
        <v>0.24880999000000001</v>
      </c>
      <c r="F252">
        <v>37.463001249999998</v>
      </c>
      <c r="G252">
        <v>0.96240002000000002</v>
      </c>
      <c r="H252">
        <v>33.783000950000002</v>
      </c>
      <c r="J252" s="2">
        <f>TREND(Calibration!$A$2:$A$4,Calibration!$B$2:$B$4,C252)</f>
        <v>358.15467265183088</v>
      </c>
      <c r="K252" s="2">
        <f>TREND(Calibration!$A$2:$A$4,Calibration!$C$2:$C$4,E252)</f>
        <v>431.7759464511696</v>
      </c>
      <c r="L252" s="2">
        <f>TREND(Calibration!$A$2:$A$4,Calibration!$D$2:$D$4,G252)</f>
        <v>587.35059641976375</v>
      </c>
    </row>
    <row r="253" spans="1:12" x14ac:dyDescent="0.25">
      <c r="A253">
        <v>1254784</v>
      </c>
      <c r="B253">
        <v>15.07499981</v>
      </c>
      <c r="C253">
        <v>0.30616999</v>
      </c>
      <c r="D253">
        <v>35.5929985</v>
      </c>
      <c r="E253">
        <v>0.24871001000000001</v>
      </c>
      <c r="F253">
        <v>37.409000399999996</v>
      </c>
      <c r="G253">
        <v>0.96829997999999995</v>
      </c>
      <c r="H253">
        <v>33.801998140000002</v>
      </c>
      <c r="J253" s="2">
        <f>TREND(Calibration!$A$2:$A$4,Calibration!$B$2:$B$4,C253)</f>
        <v>365.39334944220354</v>
      </c>
      <c r="K253" s="2">
        <f>TREND(Calibration!$A$2:$A$4,Calibration!$C$2:$C$4,E253)</f>
        <v>431.00525863534904</v>
      </c>
      <c r="L253" s="2">
        <f>TREND(Calibration!$A$2:$A$4,Calibration!$D$2:$D$4,G253)</f>
        <v>591.01617801941075</v>
      </c>
    </row>
    <row r="254" spans="1:12" x14ac:dyDescent="0.25">
      <c r="A254">
        <v>1259784</v>
      </c>
      <c r="B254">
        <v>15.18799973</v>
      </c>
      <c r="C254">
        <v>0.30546001</v>
      </c>
      <c r="D254">
        <v>35.581001280000002</v>
      </c>
      <c r="E254">
        <v>0.24838001000000001</v>
      </c>
      <c r="F254">
        <v>37.42200089</v>
      </c>
      <c r="G254">
        <v>0.97320002000000005</v>
      </c>
      <c r="H254">
        <v>33.814998629999998</v>
      </c>
      <c r="J254" s="2">
        <f>TREND(Calibration!$A$2:$A$4,Calibration!$B$2:$B$4,C254)</f>
        <v>362.24035630877324</v>
      </c>
      <c r="K254" s="2">
        <f>TREND(Calibration!$A$2:$A$4,Calibration!$C$2:$C$4,E254)</f>
        <v>428.46148008743126</v>
      </c>
      <c r="L254" s="2">
        <f>TREND(Calibration!$A$2:$A$4,Calibration!$D$2:$D$4,G254)</f>
        <v>594.06052009317648</v>
      </c>
    </row>
    <row r="255" spans="1:12" x14ac:dyDescent="0.25">
      <c r="A255">
        <v>1264802</v>
      </c>
      <c r="B255">
        <v>15.35400009</v>
      </c>
      <c r="C255">
        <v>0.30562001</v>
      </c>
      <c r="D255">
        <v>35.546001429999997</v>
      </c>
      <c r="E255">
        <v>0.24838001000000001</v>
      </c>
      <c r="F255">
        <v>37.481998439999998</v>
      </c>
      <c r="G255">
        <v>0.97960000999999997</v>
      </c>
      <c r="H255">
        <v>33.811000819999997</v>
      </c>
      <c r="J255" s="2">
        <f>TREND(Calibration!$A$2:$A$4,Calibration!$B$2:$B$4,C255)</f>
        <v>362.95090998824139</v>
      </c>
      <c r="K255" s="2">
        <f>TREND(Calibration!$A$2:$A$4,Calibration!$C$2:$C$4,E255)</f>
        <v>428.46148008743126</v>
      </c>
      <c r="L255" s="2">
        <f>TREND(Calibration!$A$2:$A$4,Calibration!$D$2:$D$4,G255)</f>
        <v>598.03676494601029</v>
      </c>
    </row>
    <row r="256" spans="1:12" x14ac:dyDescent="0.25">
      <c r="A256">
        <v>1269785</v>
      </c>
      <c r="B256">
        <v>15.4090004</v>
      </c>
      <c r="C256">
        <v>0.30583999000000001</v>
      </c>
      <c r="D256">
        <v>35.576999659999998</v>
      </c>
      <c r="E256">
        <v>0.24871001000000001</v>
      </c>
      <c r="F256">
        <v>37.428001399999999</v>
      </c>
      <c r="G256">
        <v>0.97420001000000001</v>
      </c>
      <c r="H256">
        <v>33.82400131</v>
      </c>
      <c r="J256" s="2">
        <f>TREND(Calibration!$A$2:$A$4,Calibration!$B$2:$B$4,C256)</f>
        <v>363.92783247830039</v>
      </c>
      <c r="K256" s="2">
        <f>TREND(Calibration!$A$2:$A$4,Calibration!$C$2:$C$4,E256)</f>
        <v>431.00525863534904</v>
      </c>
      <c r="L256" s="2">
        <f>TREND(Calibration!$A$2:$A$4,Calibration!$D$2:$D$4,G256)</f>
        <v>594.68180310930393</v>
      </c>
    </row>
    <row r="257" spans="1:12" x14ac:dyDescent="0.25">
      <c r="A257">
        <v>1274784</v>
      </c>
      <c r="B257">
        <v>15.45100021</v>
      </c>
      <c r="C257">
        <v>0.30772999000000001</v>
      </c>
      <c r="D257">
        <v>35.564998629999998</v>
      </c>
      <c r="E257">
        <v>0.24843000000000001</v>
      </c>
      <c r="F257">
        <v>37.424999239999998</v>
      </c>
      <c r="G257">
        <v>0.96829997999999995</v>
      </c>
      <c r="H257">
        <v>33.895000459999999</v>
      </c>
      <c r="J257" s="2">
        <f>TREND(Calibration!$A$2:$A$4,Calibration!$B$2:$B$4,C257)</f>
        <v>372.32124781701918</v>
      </c>
      <c r="K257" s="2">
        <f>TREND(Calibration!$A$2:$A$4,Calibration!$C$2:$C$4,E257)</f>
        <v>428.84682399534177</v>
      </c>
      <c r="L257" s="2">
        <f>TREND(Calibration!$A$2:$A$4,Calibration!$D$2:$D$4,G257)</f>
        <v>591.01617801941075</v>
      </c>
    </row>
    <row r="258" spans="1:12" x14ac:dyDescent="0.25">
      <c r="A258">
        <v>1279784</v>
      </c>
      <c r="B258">
        <v>15.38899994</v>
      </c>
      <c r="C258">
        <v>0.30897998999999998</v>
      </c>
      <c r="D258">
        <v>35.5359993</v>
      </c>
      <c r="E258">
        <v>0.24849001000000001</v>
      </c>
      <c r="F258">
        <v>37.450000760000002</v>
      </c>
      <c r="G258">
        <v>0.97320002000000005</v>
      </c>
      <c r="H258">
        <v>33.866001130000001</v>
      </c>
      <c r="J258" s="2">
        <f>TREND(Calibration!$A$2:$A$4,Calibration!$B$2:$B$4,C258)</f>
        <v>377.8724484378647</v>
      </c>
      <c r="K258" s="2">
        <f>TREND(Calibration!$A$2:$A$4,Calibration!$C$2:$C$4,E258)</f>
        <v>429.30940627007067</v>
      </c>
      <c r="L258" s="2">
        <f>TREND(Calibration!$A$2:$A$4,Calibration!$D$2:$D$4,G258)</f>
        <v>594.06052009317648</v>
      </c>
    </row>
    <row r="259" spans="1:12" x14ac:dyDescent="0.25">
      <c r="A259">
        <v>1284784</v>
      </c>
      <c r="B259">
        <v>15.31099987</v>
      </c>
      <c r="C259">
        <v>0.30957001000000001</v>
      </c>
      <c r="D259">
        <v>35.551998140000002</v>
      </c>
      <c r="E259">
        <v>0.24843000000000001</v>
      </c>
      <c r="F259">
        <v>37.441001890000003</v>
      </c>
      <c r="G259">
        <v>0.97259998000000003</v>
      </c>
      <c r="H259">
        <v>33.855998990000003</v>
      </c>
      <c r="J259" s="2">
        <f>TREND(Calibration!$A$2:$A$4,Calibration!$B$2:$B$4,C259)</f>
        <v>380.49270395011399</v>
      </c>
      <c r="K259" s="2">
        <f>TREND(Calibration!$A$2:$A$4,Calibration!$C$2:$C$4,E259)</f>
        <v>428.84682399534177</v>
      </c>
      <c r="L259" s="2">
        <f>TREND(Calibration!$A$2:$A$4,Calibration!$D$2:$D$4,G259)</f>
        <v>593.6877217041955</v>
      </c>
    </row>
    <row r="260" spans="1:12" x14ac:dyDescent="0.25">
      <c r="A260">
        <v>1289800</v>
      </c>
      <c r="B260">
        <v>15.23700047</v>
      </c>
      <c r="C260">
        <v>0.30426999999999998</v>
      </c>
      <c r="D260">
        <v>35.539001460000001</v>
      </c>
      <c r="E260">
        <v>0.24843000000000001</v>
      </c>
      <c r="F260">
        <v>37.476001740000001</v>
      </c>
      <c r="G260">
        <v>0.98229997999999996</v>
      </c>
      <c r="H260">
        <v>33.921001429999997</v>
      </c>
      <c r="J260" s="2">
        <f>TREND(Calibration!$A$2:$A$4,Calibration!$B$2:$B$4,C260)</f>
        <v>356.95556890812304</v>
      </c>
      <c r="K260" s="2">
        <f>TREND(Calibration!$A$2:$A$4,Calibration!$C$2:$C$4,E260)</f>
        <v>428.84682399534177</v>
      </c>
      <c r="L260" s="2">
        <f>TREND(Calibration!$A$2:$A$4,Calibration!$D$2:$D$4,G260)</f>
        <v>599.71422722568661</v>
      </c>
    </row>
    <row r="261" spans="1:12" x14ac:dyDescent="0.25">
      <c r="A261">
        <v>1294784</v>
      </c>
      <c r="B261">
        <v>15.15600014</v>
      </c>
      <c r="C261">
        <v>0.30930001000000001</v>
      </c>
      <c r="D261">
        <v>35.522998809999997</v>
      </c>
      <c r="E261">
        <v>0.24838001000000001</v>
      </c>
      <c r="F261">
        <v>37.463001249999998</v>
      </c>
      <c r="G261">
        <v>0.97909999000000003</v>
      </c>
      <c r="H261">
        <v>33.897998809999997</v>
      </c>
      <c r="J261" s="2">
        <f>TREND(Calibration!$A$2:$A$4,Calibration!$B$2:$B$4,C261)</f>
        <v>379.29364461601131</v>
      </c>
      <c r="K261" s="2">
        <f>TREND(Calibration!$A$2:$A$4,Calibration!$C$2:$C$4,E261)</f>
        <v>428.46148008743126</v>
      </c>
      <c r="L261" s="2">
        <f>TREND(Calibration!$A$2:$A$4,Calibration!$D$2:$D$4,G261)</f>
        <v>597.72610790571582</v>
      </c>
    </row>
    <row r="262" spans="1:12" x14ac:dyDescent="0.25">
      <c r="A262">
        <v>1299888</v>
      </c>
      <c r="B262">
        <v>15.10999966</v>
      </c>
      <c r="C262">
        <v>0.30465001000000003</v>
      </c>
      <c r="D262">
        <v>35.527000430000001</v>
      </c>
      <c r="E262">
        <v>0.24838001000000001</v>
      </c>
      <c r="F262">
        <v>37.511001589999999</v>
      </c>
      <c r="G262">
        <v>0.98670000000000002</v>
      </c>
      <c r="H262">
        <v>33.872001650000001</v>
      </c>
      <c r="J262" s="2">
        <f>TREND(Calibration!$A$2:$A$4,Calibration!$B$2:$B$4,C262)</f>
        <v>358.64317830646519</v>
      </c>
      <c r="K262" s="2">
        <f>TREND(Calibration!$A$2:$A$4,Calibration!$C$2:$C$4,E262)</f>
        <v>428.46148008743126</v>
      </c>
      <c r="L262" s="2">
        <f>TREND(Calibration!$A$2:$A$4,Calibration!$D$2:$D$4,G262)</f>
        <v>602.44791225915787</v>
      </c>
    </row>
    <row r="263" spans="1:12" x14ac:dyDescent="0.25">
      <c r="A263">
        <v>1304796</v>
      </c>
      <c r="B263">
        <v>15.0909996</v>
      </c>
      <c r="C263">
        <v>0.30805999000000001</v>
      </c>
      <c r="D263">
        <v>35.516998289999997</v>
      </c>
      <c r="E263">
        <v>0.24838001000000001</v>
      </c>
      <c r="F263">
        <v>37.488998410000001</v>
      </c>
      <c r="G263">
        <v>0.98610001999999997</v>
      </c>
      <c r="H263">
        <v>33.875999450000002</v>
      </c>
      <c r="J263" s="2">
        <f>TREND(Calibration!$A$2:$A$4,Calibration!$B$2:$B$4,C263)</f>
        <v>373.78676478092234</v>
      </c>
      <c r="K263" s="2">
        <f>TREND(Calibration!$A$2:$A$4,Calibration!$C$2:$C$4,E263)</f>
        <v>428.46148008743126</v>
      </c>
      <c r="L263" s="2">
        <f>TREND(Calibration!$A$2:$A$4,Calibration!$D$2:$D$4,G263)</f>
        <v>602.07515114753062</v>
      </c>
    </row>
    <row r="264" spans="1:12" x14ac:dyDescent="0.25">
      <c r="A264">
        <v>1309783</v>
      </c>
      <c r="B264">
        <v>15.10400009</v>
      </c>
      <c r="C264">
        <v>0.31389001</v>
      </c>
      <c r="D264">
        <v>35.548999790000003</v>
      </c>
      <c r="E264">
        <v>0.24849001000000001</v>
      </c>
      <c r="F264">
        <v>37.430999759999999</v>
      </c>
      <c r="G264">
        <v>0.97049998999999998</v>
      </c>
      <c r="H264">
        <v>33.868999479999999</v>
      </c>
      <c r="J264" s="2">
        <f>TREND(Calibration!$A$2:$A$4,Calibration!$B$2:$B$4,C264)</f>
        <v>399.67765329575673</v>
      </c>
      <c r="K264" s="2">
        <f>TREND(Calibration!$A$2:$A$4,Calibration!$C$2:$C$4,E264)</f>
        <v>429.30940627007067</v>
      </c>
      <c r="L264" s="2">
        <f>TREND(Calibration!$A$2:$A$4,Calibration!$D$2:$D$4,G264)</f>
        <v>592.38302053614643</v>
      </c>
    </row>
    <row r="265" spans="1:12" x14ac:dyDescent="0.25">
      <c r="A265">
        <v>1314794</v>
      </c>
      <c r="B265">
        <v>15.27600002</v>
      </c>
      <c r="C265">
        <v>0.30513999000000003</v>
      </c>
      <c r="D265">
        <v>35.551998140000002</v>
      </c>
      <c r="E265">
        <v>0.24806</v>
      </c>
      <c r="F265">
        <v>37.459999080000003</v>
      </c>
      <c r="G265">
        <v>0.97960000999999997</v>
      </c>
      <c r="H265">
        <v>33.930000309999997</v>
      </c>
      <c r="J265" s="2">
        <f>TREND(Calibration!$A$2:$A$4,Calibration!$B$2:$B$4,C265)</f>
        <v>360.81916013062687</v>
      </c>
      <c r="K265" s="2">
        <f>TREND(Calibration!$A$2:$A$4,Calibration!$C$2:$C$4,E265)</f>
        <v>425.99470865373678</v>
      </c>
      <c r="L265" s="2">
        <f>TREND(Calibration!$A$2:$A$4,Calibration!$D$2:$D$4,G265)</f>
        <v>598.03676494601029</v>
      </c>
    </row>
    <row r="266" spans="1:12" x14ac:dyDescent="0.25">
      <c r="A266">
        <v>1319784</v>
      </c>
      <c r="B266">
        <v>15.347000120000001</v>
      </c>
      <c r="C266">
        <v>0.30891999999999997</v>
      </c>
      <c r="D266">
        <v>35.555000309999997</v>
      </c>
      <c r="E266">
        <v>0.24811</v>
      </c>
      <c r="F266">
        <v>37.435001370000002</v>
      </c>
      <c r="G266">
        <v>0.95910001</v>
      </c>
      <c r="H266">
        <v>33.923999790000003</v>
      </c>
      <c r="J266" s="2">
        <f>TREND(Calibration!$A$2:$A$4,Calibration!$B$2:$B$4,C266)</f>
        <v>377.60603521766916</v>
      </c>
      <c r="K266" s="2">
        <f>TREND(Calibration!$A$2:$A$4,Calibration!$C$2:$C$4,E266)</f>
        <v>426.3801296458455</v>
      </c>
      <c r="L266" s="2">
        <f>TREND(Calibration!$A$2:$A$4,Calibration!$D$2:$D$4,G266)</f>
        <v>585.30033575110645</v>
      </c>
    </row>
    <row r="267" spans="1:12" x14ac:dyDescent="0.25">
      <c r="A267">
        <v>1324784</v>
      </c>
      <c r="B267">
        <v>15.39299965</v>
      </c>
      <c r="C267">
        <v>0.30961999000000001</v>
      </c>
      <c r="D267">
        <v>35.548999790000003</v>
      </c>
      <c r="E267">
        <v>0.24811</v>
      </c>
      <c r="F267">
        <v>37.441001890000003</v>
      </c>
      <c r="G267">
        <v>0.95700001999999995</v>
      </c>
      <c r="H267">
        <v>33.916999820000001</v>
      </c>
      <c r="J267" s="2">
        <f>TREND(Calibration!$A$2:$A$4,Calibration!$B$2:$B$4,C267)</f>
        <v>380.71466315573798</v>
      </c>
      <c r="K267" s="2">
        <f>TREND(Calibration!$A$2:$A$4,Calibration!$C$2:$C$4,E267)</f>
        <v>426.3801296458455</v>
      </c>
      <c r="L267" s="2">
        <f>TREND(Calibration!$A$2:$A$4,Calibration!$D$2:$D$4,G267)</f>
        <v>583.99563458305738</v>
      </c>
    </row>
    <row r="268" spans="1:12" x14ac:dyDescent="0.25">
      <c r="A268">
        <v>1329783</v>
      </c>
      <c r="B268">
        <v>15.376000400000001</v>
      </c>
      <c r="C268">
        <v>0.30735001000000001</v>
      </c>
      <c r="D268">
        <v>35.564998629999998</v>
      </c>
      <c r="E268">
        <v>0.24773000000000001</v>
      </c>
      <c r="F268">
        <v>37.446998600000001</v>
      </c>
      <c r="G268">
        <v>0.95099997999999997</v>
      </c>
      <c r="H268">
        <v>33.914001460000001</v>
      </c>
      <c r="J268" s="2">
        <f>TREND(Calibration!$A$2:$A$4,Calibration!$B$2:$B$4,C268)</f>
        <v>370.63377164749204</v>
      </c>
      <c r="K268" s="2">
        <f>TREND(Calibration!$A$2:$A$4,Calibration!$C$2:$C$4,E268)</f>
        <v>423.45093010581922</v>
      </c>
      <c r="L268" s="2">
        <f>TREND(Calibration!$A$2:$A$4,Calibration!$D$2:$D$4,G268)</f>
        <v>580.26787435736992</v>
      </c>
    </row>
    <row r="269" spans="1:12" x14ac:dyDescent="0.25">
      <c r="A269">
        <v>1334783</v>
      </c>
      <c r="B269">
        <v>15.28199959</v>
      </c>
      <c r="C269">
        <v>0.31653999999999999</v>
      </c>
      <c r="D269">
        <v>35.557998660000003</v>
      </c>
      <c r="E269">
        <v>0.24778998999999999</v>
      </c>
      <c r="F269">
        <v>37.437999730000001</v>
      </c>
      <c r="G269">
        <v>0.96069998000000001</v>
      </c>
      <c r="H269">
        <v>33.945999149999999</v>
      </c>
      <c r="J269" s="2">
        <f>TREND(Calibration!$A$2:$A$4,Calibration!$B$2:$B$4,C269)</f>
        <v>411.44615420234481</v>
      </c>
      <c r="K269" s="2">
        <f>TREND(Calibration!$A$2:$A$4,Calibration!$C$2:$C$4,E269)</f>
        <v>423.91335821215102</v>
      </c>
      <c r="L269" s="2">
        <f>TREND(Calibration!$A$2:$A$4,Calibration!$D$2:$D$4,G269)</f>
        <v>586.29437987886104</v>
      </c>
    </row>
    <row r="270" spans="1:12" x14ac:dyDescent="0.25">
      <c r="A270">
        <v>1339783</v>
      </c>
      <c r="B270">
        <v>15.161999700000001</v>
      </c>
      <c r="C270">
        <v>0.31217</v>
      </c>
      <c r="D270">
        <v>35.557998660000003</v>
      </c>
      <c r="E270">
        <v>0.24806</v>
      </c>
      <c r="F270">
        <v>37.457000729999997</v>
      </c>
      <c r="G270">
        <v>0.95160001999999999</v>
      </c>
      <c r="H270">
        <v>33.926998140000002</v>
      </c>
      <c r="J270" s="2">
        <f>TREND(Calibration!$A$2:$A$4,Calibration!$B$2:$B$4,C270)</f>
        <v>392.03915683186824</v>
      </c>
      <c r="K270" s="2">
        <f>TREND(Calibration!$A$2:$A$4,Calibration!$C$2:$C$4,E270)</f>
        <v>425.99470865373678</v>
      </c>
      <c r="L270" s="2">
        <f>TREND(Calibration!$A$2:$A$4,Calibration!$D$2:$D$4,G270)</f>
        <v>580.64067274635102</v>
      </c>
    </row>
    <row r="271" spans="1:12" x14ac:dyDescent="0.25">
      <c r="A271">
        <v>1344784</v>
      </c>
      <c r="B271">
        <v>15.05500031</v>
      </c>
      <c r="C271">
        <v>0.31275999999999998</v>
      </c>
      <c r="D271">
        <v>35.539001460000001</v>
      </c>
      <c r="E271">
        <v>0.24778998999999999</v>
      </c>
      <c r="F271">
        <v>37.453998570000003</v>
      </c>
      <c r="G271">
        <v>0.95160001999999999</v>
      </c>
      <c r="H271">
        <v>33.926998140000002</v>
      </c>
      <c r="J271" s="2">
        <f>TREND(Calibration!$A$2:$A$4,Calibration!$B$2:$B$4,C271)</f>
        <v>394.65932352490722</v>
      </c>
      <c r="K271" s="2">
        <f>TREND(Calibration!$A$2:$A$4,Calibration!$C$2:$C$4,E271)</f>
        <v>423.91335821215102</v>
      </c>
      <c r="L271" s="2">
        <f>TREND(Calibration!$A$2:$A$4,Calibration!$D$2:$D$4,G271)</f>
        <v>580.64067274635102</v>
      </c>
    </row>
    <row r="272" spans="1:12" x14ac:dyDescent="0.25">
      <c r="A272">
        <v>1349784</v>
      </c>
      <c r="B272">
        <v>15.00300026</v>
      </c>
      <c r="C272">
        <v>0.30914000000000003</v>
      </c>
      <c r="D272">
        <v>35.539001460000001</v>
      </c>
      <c r="E272">
        <v>0.24778998999999999</v>
      </c>
      <c r="F272">
        <v>37.453998570000003</v>
      </c>
      <c r="G272">
        <v>0.95799999999999996</v>
      </c>
      <c r="H272">
        <v>33.868999479999999</v>
      </c>
      <c r="J272" s="2">
        <f>TREND(Calibration!$A$2:$A$4,Calibration!$B$2:$B$4,C272)</f>
        <v>378.58304652693823</v>
      </c>
      <c r="K272" s="2">
        <f>TREND(Calibration!$A$2:$A$4,Calibration!$C$2:$C$4,E272)</f>
        <v>423.91335821215102</v>
      </c>
      <c r="L272" s="2">
        <f>TREND(Calibration!$A$2:$A$4,Calibration!$D$2:$D$4,G272)</f>
        <v>584.61691138629249</v>
      </c>
    </row>
    <row r="273" spans="1:12" x14ac:dyDescent="0.25">
      <c r="A273">
        <v>1354800</v>
      </c>
      <c r="B273">
        <v>15.038999560000001</v>
      </c>
      <c r="C273">
        <v>0.30779001</v>
      </c>
      <c r="D273">
        <v>35.533000950000002</v>
      </c>
      <c r="E273">
        <v>0.24811</v>
      </c>
      <c r="F273">
        <v>37.430999759999999</v>
      </c>
      <c r="G273">
        <v>0.95319997999999995</v>
      </c>
      <c r="H273">
        <v>33.82400131</v>
      </c>
      <c r="J273" s="2">
        <f>TREND(Calibration!$A$2:$A$4,Calibration!$B$2:$B$4,C273)</f>
        <v>372.58779426602973</v>
      </c>
      <c r="K273" s="2">
        <f>TREND(Calibration!$A$2:$A$4,Calibration!$C$2:$C$4,E273)</f>
        <v>426.3801296458455</v>
      </c>
      <c r="L273" s="2">
        <f>TREND(Calibration!$A$2:$A$4,Calibration!$D$2:$D$4,G273)</f>
        <v>581.63471066121326</v>
      </c>
    </row>
    <row r="274" spans="1:12" x14ac:dyDescent="0.25">
      <c r="A274">
        <v>1359810</v>
      </c>
      <c r="B274">
        <v>15.19499969</v>
      </c>
      <c r="C274">
        <v>0.30314001000000002</v>
      </c>
      <c r="D274">
        <v>35.52999878</v>
      </c>
      <c r="E274">
        <v>0.24811</v>
      </c>
      <c r="F274">
        <v>37.465999600000004</v>
      </c>
      <c r="G274">
        <v>0.96340000999999997</v>
      </c>
      <c r="H274">
        <v>33.958999630000001</v>
      </c>
      <c r="J274" s="2">
        <f>TREND(Calibration!$A$2:$A$4,Calibration!$B$2:$B$4,C274)</f>
        <v>351.93732795648361</v>
      </c>
      <c r="K274" s="2">
        <f>TREND(Calibration!$A$2:$A$4,Calibration!$C$2:$C$4,E274)</f>
        <v>426.3801296458455</v>
      </c>
      <c r="L274" s="2">
        <f>TREND(Calibration!$A$2:$A$4,Calibration!$D$2:$D$4,G274)</f>
        <v>587.97187943589108</v>
      </c>
    </row>
    <row r="275" spans="1:12" x14ac:dyDescent="0.25">
      <c r="A275">
        <v>1364786</v>
      </c>
      <c r="B275">
        <v>15.333999629999999</v>
      </c>
      <c r="C275">
        <v>0.30643999999999999</v>
      </c>
      <c r="D275">
        <v>35.52999878</v>
      </c>
      <c r="E275">
        <v>0.24843000000000001</v>
      </c>
      <c r="F275">
        <v>37.476001740000001</v>
      </c>
      <c r="G275">
        <v>0.95529997</v>
      </c>
      <c r="H275">
        <v>33.849998470000003</v>
      </c>
      <c r="J275" s="2">
        <f>TREND(Calibration!$A$2:$A$4,Calibration!$B$2:$B$4,C275)</f>
        <v>366.59245318591115</v>
      </c>
      <c r="K275" s="2">
        <f>TREND(Calibration!$A$2:$A$4,Calibration!$C$2:$C$4,E275)</f>
        <v>428.84682399534177</v>
      </c>
      <c r="L275" s="2">
        <f>TREND(Calibration!$A$2:$A$4,Calibration!$D$2:$D$4,G275)</f>
        <v>582.93941182926244</v>
      </c>
    </row>
    <row r="276" spans="1:12" x14ac:dyDescent="0.25">
      <c r="A276">
        <v>1369784</v>
      </c>
      <c r="B276">
        <v>15.461000439999999</v>
      </c>
      <c r="C276">
        <v>0.30821999999999999</v>
      </c>
      <c r="D276">
        <v>35.551998140000002</v>
      </c>
      <c r="E276">
        <v>0.24806</v>
      </c>
      <c r="F276">
        <v>37.446998600000001</v>
      </c>
      <c r="G276">
        <v>0.95160001999999999</v>
      </c>
      <c r="H276">
        <v>33.875999450000002</v>
      </c>
      <c r="J276" s="2">
        <f>TREND(Calibration!$A$2:$A$4,Calibration!$B$2:$B$4,C276)</f>
        <v>374.49736286999564</v>
      </c>
      <c r="K276" s="2">
        <f>TREND(Calibration!$A$2:$A$4,Calibration!$C$2:$C$4,E276)</f>
        <v>425.99470865373678</v>
      </c>
      <c r="L276" s="2">
        <f>TREND(Calibration!$A$2:$A$4,Calibration!$D$2:$D$4,G276)</f>
        <v>580.64067274635102</v>
      </c>
    </row>
    <row r="277" spans="1:12" x14ac:dyDescent="0.25">
      <c r="A277">
        <v>1374792</v>
      </c>
      <c r="B277">
        <v>15.57699966</v>
      </c>
      <c r="C277">
        <v>0.30151999000000002</v>
      </c>
      <c r="D277">
        <v>35.522998809999997</v>
      </c>
      <c r="E277">
        <v>0.24811</v>
      </c>
      <c r="F277">
        <v>37.459999080000003</v>
      </c>
      <c r="G277">
        <v>0.96509999000000002</v>
      </c>
      <c r="H277">
        <v>33.965999600000004</v>
      </c>
      <c r="J277" s="2">
        <f>TREND(Calibration!$A$2:$A$4,Calibration!$B$2:$B$4,C277)</f>
        <v>344.74288313265765</v>
      </c>
      <c r="K277" s="2">
        <f>TREND(Calibration!$A$2:$A$4,Calibration!$C$2:$C$4,E277)</f>
        <v>426.3801296458455</v>
      </c>
      <c r="L277" s="2">
        <f>TREND(Calibration!$A$2:$A$4,Calibration!$D$2:$D$4,G277)</f>
        <v>589.02805869944007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AVERAGE('5F'!$J158:$J188) + Calibration!$C$11</f>
        <v>396.39174915247111</v>
      </c>
      <c r="C3" s="3">
        <v>420.98423575632296</v>
      </c>
      <c r="D3" s="3">
        <v>571.88048219138864</v>
      </c>
      <c r="E3" s="3">
        <f>(C3-B3)/(7*35314.6667/1400)</f>
        <v>0.13927633418016572</v>
      </c>
      <c r="G3" s="3">
        <f>AVERAGE('6F'!$J2:$J32) + Calibration!$C$11</f>
        <v>392.310364631803</v>
      </c>
      <c r="H3" s="3">
        <v>486.35171310216515</v>
      </c>
      <c r="I3" s="3">
        <v>586.66717826784213</v>
      </c>
      <c r="J3" s="3">
        <f>(H3-G3)/(7*35314.6667/1400)</f>
        <v>0.53259088791208753</v>
      </c>
      <c r="L3" s="3">
        <f>AVERAGE('7F'!$J2:$J32) + Calibration!$C$11</f>
        <v>399.37722352569534</v>
      </c>
      <c r="M3" s="3">
        <v>1087.2230397997039</v>
      </c>
      <c r="N3" s="3">
        <v>601.76448789434392</v>
      </c>
      <c r="O3" s="3">
        <f>(M3-L3)/(7*35314.6667/1400)</f>
        <v>3.8955248940464071</v>
      </c>
      <c r="Q3" s="3">
        <f>AVERAGE('8F'!$J2:$J32) + Calibration!$C$11</f>
        <v>392.71292337514774</v>
      </c>
      <c r="R3" s="3">
        <v>1183.8865475363793</v>
      </c>
      <c r="S3" s="3">
        <v>604.74669483231537</v>
      </c>
      <c r="T3" s="3">
        <f>(R3-Q3)/(7*35314.6667/1400)</f>
        <v>4.4807084313285142</v>
      </c>
    </row>
    <row r="4" spans="1:20" x14ac:dyDescent="0.25">
      <c r="A4" s="3">
        <f>1/12+A3</f>
        <v>2.5833333333333335</v>
      </c>
      <c r="B4" s="3">
        <f>AVERAGE('5F'!$J159:$J189) + Calibration!$C$11</f>
        <v>397.17393409218289</v>
      </c>
      <c r="C4" s="3">
        <v>420.98423575632296</v>
      </c>
      <c r="D4" s="3">
        <v>571.88048219138864</v>
      </c>
      <c r="E4" s="3">
        <f t="shared" ref="E4:E67" si="0">(C4-B4)/(7*35314.6667/1400)</f>
        <v>0.13484653198859198</v>
      </c>
      <c r="G4" s="3">
        <f>AVERAGE('6F'!$J3:$J33) + Calibration!$C$11</f>
        <v>392.4120783854238</v>
      </c>
      <c r="H4" s="3">
        <v>484.27036266057962</v>
      </c>
      <c r="I4" s="3">
        <v>585.30033575110645</v>
      </c>
      <c r="J4" s="3">
        <f t="shared" ref="J4:J67" si="1">(H4-G4)/(7*35314.6667/1400)</f>
        <v>0.52022738912133537</v>
      </c>
      <c r="L4" s="3">
        <f>AVERAGE('7F'!$J3:$J33) + Calibration!$C$11</f>
        <v>399.09930392010966</v>
      </c>
      <c r="M4" s="3">
        <v>1078.8979463701546</v>
      </c>
      <c r="N4" s="3">
        <v>603.75261342720694</v>
      </c>
      <c r="O4" s="3">
        <f t="shared" ref="O4:O67" si="2">(M4-L4)/(7*35314.6667/1400)</f>
        <v>3.8499507766842096</v>
      </c>
      <c r="Q4" s="3">
        <f>AVERAGE('8F'!$J3:$J33) + Calibration!$C$11</f>
        <v>392.69716512822407</v>
      </c>
      <c r="R4" s="3">
        <v>1203.4658568513053</v>
      </c>
      <c r="S4" s="3">
        <v>599.09295042245139</v>
      </c>
      <c r="T4" s="3">
        <f t="shared" ref="T4:T67" si="3">(R4-Q4)/(7*35314.6667/1400)</f>
        <v>4.5916825358177951</v>
      </c>
    </row>
    <row r="5" spans="1:20" x14ac:dyDescent="0.25">
      <c r="A5" s="3">
        <f t="shared" ref="A5:A68" si="4">1/12+A4</f>
        <v>2.666666666666667</v>
      </c>
      <c r="B5" s="3">
        <f>AVERAGE('5F'!$J160:$J190) + Calibration!$C$11</f>
        <v>397.53064636495492</v>
      </c>
      <c r="C5" s="3">
        <v>424.29885628845841</v>
      </c>
      <c r="D5" s="3">
        <v>565.17055851797591</v>
      </c>
      <c r="E5" s="3">
        <f t="shared" si="0"/>
        <v>0.15159825888150597</v>
      </c>
      <c r="G5" s="3">
        <f>AVERAGE('6F'!$J4:$J34) + Calibration!$C$11</f>
        <v>392.49803389212087</v>
      </c>
      <c r="H5" s="3">
        <v>580.54860357354323</v>
      </c>
      <c r="I5" s="3">
        <v>590.02214010454838</v>
      </c>
      <c r="J5" s="3">
        <f t="shared" si="1"/>
        <v>1.0649998272894494</v>
      </c>
      <c r="L5" s="3">
        <f>AVERAGE('7F'!$J4:$J34) + Calibration!$C$11</f>
        <v>399.08354567318594</v>
      </c>
      <c r="M5" s="3">
        <v>1069.7248496737677</v>
      </c>
      <c r="N5" s="3">
        <v>600.0870256146676</v>
      </c>
      <c r="O5" s="3">
        <f t="shared" si="2"/>
        <v>3.7980893870397581</v>
      </c>
      <c r="Q5" s="3">
        <f>AVERAGE('8F'!$J4:$J34) + Calibration!$C$11</f>
        <v>392.72724762160135</v>
      </c>
      <c r="R5" s="3">
        <v>1223.5078255251585</v>
      </c>
      <c r="S5" s="3">
        <v>610.46253710061967</v>
      </c>
      <c r="T5" s="3">
        <f t="shared" si="3"/>
        <v>4.7050172380845776</v>
      </c>
    </row>
    <row r="6" spans="1:20" x14ac:dyDescent="0.25">
      <c r="A6" s="3">
        <f t="shared" si="4"/>
        <v>2.7500000000000004</v>
      </c>
      <c r="B6" s="3">
        <f>AVERAGE('5F'!$J161:$J191) + Calibration!$C$11</f>
        <v>397.98763695830991</v>
      </c>
      <c r="C6" s="3">
        <v>423.45093010581922</v>
      </c>
      <c r="D6" s="3">
        <v>572.25324330301589</v>
      </c>
      <c r="E6" s="3">
        <f t="shared" si="0"/>
        <v>0.14420803324477824</v>
      </c>
      <c r="G6" s="3">
        <f>AVERAGE('6F'!$J5:$J35) + Calibration!$C$11</f>
        <v>390.9408354476156</v>
      </c>
      <c r="H6" s="3">
        <v>608.06758532590925</v>
      </c>
      <c r="I6" s="3">
        <v>592.38302053614643</v>
      </c>
      <c r="J6" s="3">
        <f t="shared" si="1"/>
        <v>1.2296689742128792</v>
      </c>
      <c r="L6" s="3">
        <f>AVERAGE('7F'!$J5:$J35) + Calibration!$C$11</f>
        <v>399.7726122666898</v>
      </c>
      <c r="M6" s="3">
        <v>1069.7248496737677</v>
      </c>
      <c r="N6" s="3">
        <v>599.71422722568661</v>
      </c>
      <c r="O6" s="3">
        <f t="shared" si="2"/>
        <v>3.7941869484333992</v>
      </c>
      <c r="Q6" s="3">
        <f>AVERAGE('8F'!$J5:$J35) + Calibration!$C$11</f>
        <v>391.09985191732267</v>
      </c>
      <c r="R6" s="3">
        <v>1255.5747749844079</v>
      </c>
      <c r="S6" s="3">
        <v>606.42415711199169</v>
      </c>
      <c r="T6" s="3">
        <f t="shared" si="3"/>
        <v>4.8958407588033959</v>
      </c>
    </row>
    <row r="7" spans="1:20" x14ac:dyDescent="0.25">
      <c r="A7" s="3">
        <f t="shared" si="4"/>
        <v>2.8333333333333339</v>
      </c>
      <c r="B7" s="3">
        <f>AVERAGE('5F'!$J162:$J192) + Calibration!$C$11</f>
        <v>398.48330831759091</v>
      </c>
      <c r="C7" s="3">
        <v>423.91335821215102</v>
      </c>
      <c r="D7" s="3">
        <v>565.85397666989752</v>
      </c>
      <c r="E7" s="3">
        <f t="shared" si="0"/>
        <v>0.14401976442586734</v>
      </c>
      <c r="G7" s="3">
        <f>AVERAGE('6F'!$J6:$J36) + Calibration!$C$11</f>
        <v>390.97951621354167</v>
      </c>
      <c r="H7" s="3">
        <v>598.89448862952281</v>
      </c>
      <c r="I7" s="3">
        <v>592.01025942451918</v>
      </c>
      <c r="J7" s="3">
        <f t="shared" si="1"/>
        <v>1.1774992763331453</v>
      </c>
      <c r="L7" s="3">
        <f>AVERAGE('7F'!$J6:$J36) + Calibration!$C$11</f>
        <v>400.52470755018464</v>
      </c>
      <c r="M7" s="3">
        <v>1078.8979463701546</v>
      </c>
      <c r="N7" s="3">
        <v>602.07515114753062</v>
      </c>
      <c r="O7" s="3">
        <f t="shared" si="2"/>
        <v>3.8418781894943943</v>
      </c>
      <c r="Q7" s="3">
        <f>AVERAGE('8F'!$J6:$J36) + Calibration!$C$11</f>
        <v>390.58842231111794</v>
      </c>
      <c r="R7" s="3">
        <v>1289.3378080615309</v>
      </c>
      <c r="S7" s="3">
        <v>605.11945594394251</v>
      </c>
      <c r="T7" s="3">
        <f t="shared" si="3"/>
        <v>5.0899496992869135</v>
      </c>
    </row>
    <row r="8" spans="1:20" x14ac:dyDescent="0.25">
      <c r="A8" s="3">
        <f t="shared" si="4"/>
        <v>2.9166666666666674</v>
      </c>
      <c r="B8" s="3">
        <f>AVERAGE('5F'!$J163:$J193) + Calibration!$C$11</f>
        <v>399.2568964173218</v>
      </c>
      <c r="C8" s="3">
        <v>426.3801296458455</v>
      </c>
      <c r="D8" s="3">
        <v>575.235444028095</v>
      </c>
      <c r="E8" s="3">
        <f t="shared" si="0"/>
        <v>0.15360888697569783</v>
      </c>
      <c r="G8" s="3">
        <f>AVERAGE('6F'!$J7:$J37) + Calibration!$C$11</f>
        <v>391.70009930089276</v>
      </c>
      <c r="H8" s="3">
        <v>573.45685731874232</v>
      </c>
      <c r="I8" s="3">
        <v>589.02805869944007</v>
      </c>
      <c r="J8" s="3">
        <f t="shared" si="1"/>
        <v>1.029355647396494</v>
      </c>
      <c r="L8" s="3">
        <f>AVERAGE('7F'!$J7:$J37) + Calibration!$C$11</f>
        <v>400.78829861161302</v>
      </c>
      <c r="M8" s="3">
        <v>1086.3751136170642</v>
      </c>
      <c r="N8" s="3">
        <v>601.39172678271666</v>
      </c>
      <c r="O8" s="3">
        <f t="shared" si="2"/>
        <v>3.8827313355640483</v>
      </c>
      <c r="Q8" s="3">
        <f>AVERAGE('8F'!$J7:$J37) + Calibration!$C$11</f>
        <v>390.31050127296442</v>
      </c>
      <c r="R8" s="3">
        <v>1298.5108276737194</v>
      </c>
      <c r="S8" s="3">
        <v>600.39765159050057</v>
      </c>
      <c r="T8" s="3">
        <f t="shared" si="3"/>
        <v>5.143473866628649</v>
      </c>
    </row>
    <row r="9" spans="1:20" x14ac:dyDescent="0.25">
      <c r="A9" s="3">
        <f t="shared" si="4"/>
        <v>3.0000000000000009</v>
      </c>
      <c r="B9" s="3">
        <f>AVERAGE('5F'!$J164:$J194) + Calibration!$C$11</f>
        <v>399.81416676382753</v>
      </c>
      <c r="C9" s="3">
        <v>423.91335821215102</v>
      </c>
      <c r="D9" s="3">
        <v>564.85989526478909</v>
      </c>
      <c r="E9" s="3">
        <f t="shared" si="0"/>
        <v>0.13648262152973112</v>
      </c>
      <c r="G9" s="3">
        <f>AVERAGE('6F'!$J8:$J38) + Calibration!$C$11</f>
        <v>392.07973266009941</v>
      </c>
      <c r="H9" s="3">
        <v>562.20241018077036</v>
      </c>
      <c r="I9" s="3">
        <v>596.0486456260395</v>
      </c>
      <c r="J9" s="3">
        <f t="shared" si="1"/>
        <v>0.9634675528208847</v>
      </c>
      <c r="L9" s="3">
        <f>AVERAGE('7F'!$J8:$J38) + Calibration!$C$11</f>
        <v>400.81265083338167</v>
      </c>
      <c r="M9" s="3">
        <v>947.23805838160774</v>
      </c>
      <c r="N9" s="3">
        <v>599.09295042245139</v>
      </c>
      <c r="O9" s="3">
        <f t="shared" si="2"/>
        <v>3.0946088897858748</v>
      </c>
      <c r="Q9" s="3">
        <f>AVERAGE('8F'!$J8:$J38) + Calibration!$C$11</f>
        <v>390.1171074713094</v>
      </c>
      <c r="R9" s="3">
        <v>1341.369487827815</v>
      </c>
      <c r="S9" s="3">
        <v>608.10165666902174</v>
      </c>
      <c r="T9" s="3">
        <f t="shared" si="3"/>
        <v>5.3872935482441093</v>
      </c>
    </row>
    <row r="10" spans="1:20" x14ac:dyDescent="0.25">
      <c r="A10" s="3">
        <f t="shared" si="4"/>
        <v>3.0833333333333344</v>
      </c>
      <c r="B10" s="3">
        <f>AVERAGE('5F'!$J165:$J195) + Calibration!$C$11</f>
        <v>399.96172125774933</v>
      </c>
      <c r="C10" s="3">
        <v>423.06543202951184</v>
      </c>
      <c r="D10" s="3">
        <v>563.80371600124022</v>
      </c>
      <c r="E10" s="3">
        <f t="shared" si="0"/>
        <v>0.13084484680560501</v>
      </c>
      <c r="G10" s="3">
        <f>AVERAGE('6F'!$J9:$J39) + Calibration!$C$11</f>
        <v>390.83339572008981</v>
      </c>
      <c r="H10" s="3">
        <v>548.48142286169877</v>
      </c>
      <c r="I10" s="3">
        <v>598.72018931082425</v>
      </c>
      <c r="J10" s="3">
        <f t="shared" si="1"/>
        <v>0.89281900056334917</v>
      </c>
      <c r="L10" s="3">
        <f>AVERAGE('7F'!$J9:$J39) + Calibration!$C$11</f>
        <v>401.33983582137427</v>
      </c>
      <c r="M10" s="3">
        <v>881.79357392154247</v>
      </c>
      <c r="N10" s="3">
        <v>599.09295042245139</v>
      </c>
      <c r="O10" s="3">
        <f t="shared" si="2"/>
        <v>2.7209869609227724</v>
      </c>
      <c r="Q10" s="3">
        <f>AVERAGE('8F'!$J9:$J39) + Calibration!$C$11</f>
        <v>390.51965905181453</v>
      </c>
      <c r="R10" s="3">
        <v>1290.1857342441701</v>
      </c>
      <c r="S10" s="3">
        <v>603.06919527528521</v>
      </c>
      <c r="T10" s="3">
        <f t="shared" si="3"/>
        <v>5.0951412501500712</v>
      </c>
    </row>
    <row r="11" spans="1:20" x14ac:dyDescent="0.25">
      <c r="A11" s="3">
        <f t="shared" si="4"/>
        <v>3.1666666666666679</v>
      </c>
      <c r="B11" s="3">
        <f>AVERAGE('5F'!$J166:$J196) + Calibration!$C$11</f>
        <v>400.64362357917452</v>
      </c>
      <c r="C11" s="3">
        <v>425.53220346320632</v>
      </c>
      <c r="D11" s="3">
        <v>568.21485710149557</v>
      </c>
      <c r="E11" s="3">
        <f t="shared" si="0"/>
        <v>0.14095321977954162</v>
      </c>
      <c r="G11" s="3">
        <f>AVERAGE('6F'!$J10:$J40) + Calibration!$C$11</f>
        <v>390.6629187071656</v>
      </c>
      <c r="H11" s="3">
        <v>530.98346398835838</v>
      </c>
      <c r="I11" s="3">
        <v>587.66121618270438</v>
      </c>
      <c r="J11" s="3">
        <f t="shared" si="1"/>
        <v>0.79468707137022343</v>
      </c>
      <c r="L11" s="3">
        <f>AVERAGE('7F'!$J10:$J40) + Calibration!$C$11</f>
        <v>401.5719118215232</v>
      </c>
      <c r="M11" s="3">
        <v>827.68046662947404</v>
      </c>
      <c r="N11" s="3">
        <v>597.41548814277508</v>
      </c>
      <c r="O11" s="3">
        <f t="shared" si="2"/>
        <v>2.4132101170755256</v>
      </c>
      <c r="Q11" s="3">
        <f>AVERAGE('8F'!$J10:$J40) + Calibration!$C$11</f>
        <v>391.65138769451596</v>
      </c>
      <c r="R11" s="3">
        <v>1208.8619049092242</v>
      </c>
      <c r="S11" s="3">
        <v>606.11353113615871</v>
      </c>
      <c r="T11" s="3">
        <f t="shared" si="3"/>
        <v>4.628164972683761</v>
      </c>
    </row>
    <row r="12" spans="1:20" x14ac:dyDescent="0.25">
      <c r="A12" s="3">
        <f t="shared" si="4"/>
        <v>3.2500000000000013</v>
      </c>
      <c r="B12" s="3">
        <f>AVERAGE('5F'!$J167:$J197) + Calibration!$C$11</f>
        <v>400.22531375174566</v>
      </c>
      <c r="C12" s="3">
        <v>423.06543202951184</v>
      </c>
      <c r="D12" s="3">
        <v>565.85397666989752</v>
      </c>
      <c r="E12" s="3">
        <f t="shared" si="0"/>
        <v>0.12935202516163732</v>
      </c>
      <c r="G12" s="3">
        <f>AVERAGE('6F'!$J11:$J41) + Calibration!$C$11</f>
        <v>391.72445438779732</v>
      </c>
      <c r="H12" s="3">
        <v>518.49582384403493</v>
      </c>
      <c r="I12" s="3">
        <v>599.09295042245139</v>
      </c>
      <c r="J12" s="3">
        <f t="shared" si="1"/>
        <v>0.71795308466687358</v>
      </c>
      <c r="L12" s="3">
        <f>AVERAGE('7F'!$J11:$J41) + Calibration!$C$11</f>
        <v>401.61058828974558</v>
      </c>
      <c r="M12" s="3">
        <v>842.24945721538302</v>
      </c>
      <c r="N12" s="3">
        <v>601.08106974242219</v>
      </c>
      <c r="O12" s="3">
        <f t="shared" si="2"/>
        <v>2.4955006522864189</v>
      </c>
      <c r="Q12" s="3">
        <f>AVERAGE('8F'!$J11:$J41) + Calibration!$C$11</f>
        <v>391.14139208878134</v>
      </c>
      <c r="R12" s="3">
        <v>1200.1513134033687</v>
      </c>
      <c r="S12" s="3">
        <v>606.79695550097256</v>
      </c>
      <c r="T12" s="3">
        <f t="shared" si="3"/>
        <v>4.5817219694421594</v>
      </c>
    </row>
    <row r="13" spans="1:20" x14ac:dyDescent="0.25">
      <c r="A13" s="3">
        <f t="shared" si="4"/>
        <v>3.3333333333333348</v>
      </c>
      <c r="B13" s="3">
        <f>AVERAGE('5F'!$J168:$J198) + Calibration!$C$11</f>
        <v>400.63646073966373</v>
      </c>
      <c r="C13" s="3">
        <v>423.45093010581922</v>
      </c>
      <c r="D13" s="3">
        <v>567.84209598986831</v>
      </c>
      <c r="E13" s="3">
        <f t="shared" si="0"/>
        <v>0.12920676590248262</v>
      </c>
      <c r="G13" s="3">
        <f>AVERAGE('6F'!$J12:$J42) + Calibration!$C$11</f>
        <v>392.17428070907363</v>
      </c>
      <c r="H13" s="3">
        <v>510.55615140659438</v>
      </c>
      <c r="I13" s="3">
        <v>598.40952605763755</v>
      </c>
      <c r="J13" s="3">
        <f t="shared" si="1"/>
        <v>0.67044025477109059</v>
      </c>
      <c r="L13" s="3">
        <f>AVERAGE('7F'!$J12:$J42) + Calibration!$C$11</f>
        <v>402.29249061117071</v>
      </c>
      <c r="M13" s="3">
        <v>992.25523025990947</v>
      </c>
      <c r="N13" s="3">
        <v>592.38302053614643</v>
      </c>
      <c r="O13" s="3">
        <f t="shared" si="2"/>
        <v>3.3411768807589439</v>
      </c>
      <c r="Q13" s="3">
        <f>AVERAGE('8F'!$J12:$J42) + Calibration!$C$11</f>
        <v>390.42797327350877</v>
      </c>
      <c r="R13" s="3">
        <v>1169.7030550267775</v>
      </c>
      <c r="S13" s="3">
        <v>600.39765159050057</v>
      </c>
      <c r="T13" s="3">
        <f t="shared" si="3"/>
        <v>4.413322591280572</v>
      </c>
    </row>
    <row r="14" spans="1:20" x14ac:dyDescent="0.25">
      <c r="A14" s="3">
        <f t="shared" si="4"/>
        <v>3.4166666666666683</v>
      </c>
      <c r="B14" s="3">
        <f>AVERAGE('5F'!$J169:$J199) + Calibration!$C$11</f>
        <v>400.89145782624712</v>
      </c>
      <c r="C14" s="3">
        <v>423.91335821215102</v>
      </c>
      <c r="D14" s="3">
        <v>564.1765143902212</v>
      </c>
      <c r="E14" s="3">
        <f t="shared" si="0"/>
        <v>0.13038152437612502</v>
      </c>
      <c r="G14" s="3">
        <f>AVERAGE('6F'!$J13:$J43) + Calibration!$C$11</f>
        <v>392.65418952372721</v>
      </c>
      <c r="H14" s="3">
        <v>500.99763371809945</v>
      </c>
      <c r="I14" s="3">
        <v>590.70555825647011</v>
      </c>
      <c r="J14" s="3">
        <f t="shared" si="1"/>
        <v>0.61358893807355253</v>
      </c>
      <c r="L14" s="3">
        <f>AVERAGE('7F'!$J13:$J43) + Calibration!$C$11</f>
        <v>401.81258179651712</v>
      </c>
      <c r="M14" s="3">
        <v>1046.8307656583099</v>
      </c>
      <c r="N14" s="3">
        <v>593.00430355227388</v>
      </c>
      <c r="O14" s="3">
        <f t="shared" si="2"/>
        <v>3.6529761945157628</v>
      </c>
      <c r="Q14" s="3">
        <f>AVERAGE('8F'!$J13:$J43) + Calibration!$C$11</f>
        <v>390.4895722607335</v>
      </c>
      <c r="R14" s="3">
        <v>1141.7985751981039</v>
      </c>
      <c r="S14" s="3">
        <v>598.72018931082425</v>
      </c>
      <c r="T14" s="3">
        <f t="shared" si="3"/>
        <v>4.2549403584622834</v>
      </c>
    </row>
    <row r="15" spans="1:20" x14ac:dyDescent="0.25">
      <c r="A15" s="3">
        <f t="shared" si="4"/>
        <v>3.5000000000000018</v>
      </c>
      <c r="B15" s="3">
        <f>AVERAGE('5F'!$J170:$J200) + Calibration!$C$11</f>
        <v>401.20948790052523</v>
      </c>
      <c r="C15" s="3">
        <v>423.45093010581922</v>
      </c>
      <c r="D15" s="3">
        <v>570.20301991171232</v>
      </c>
      <c r="E15" s="3">
        <f t="shared" si="0"/>
        <v>0.12596150145907503</v>
      </c>
      <c r="G15" s="3">
        <f>AVERAGE('6F'!$J14:$J44) + Calibration!$C$11</f>
        <v>392.91061774564491</v>
      </c>
      <c r="H15" s="3">
        <v>498.45385517018167</v>
      </c>
      <c r="I15" s="3">
        <v>597.72610790571582</v>
      </c>
      <c r="J15" s="3">
        <f t="shared" si="1"/>
        <v>0.59773033295844047</v>
      </c>
      <c r="L15" s="3">
        <f>AVERAGE('7F'!$J14:$J44) + Calibration!$C$11</f>
        <v>401.43295273501428</v>
      </c>
      <c r="M15" s="3">
        <v>1076.8165959285691</v>
      </c>
      <c r="N15" s="3">
        <v>597.04268975379421</v>
      </c>
      <c r="O15" s="3">
        <f t="shared" si="2"/>
        <v>3.8249470053390295</v>
      </c>
      <c r="Q15" s="3">
        <f>AVERAGE('8F'!$J14:$J44) + Calibration!$C$11</f>
        <v>389.80050709979758</v>
      </c>
      <c r="R15" s="3">
        <v>1136.4026813085814</v>
      </c>
      <c r="S15" s="3">
        <v>600.39765159050057</v>
      </c>
      <c r="T15" s="3">
        <f t="shared" si="3"/>
        <v>4.2282838490376218</v>
      </c>
    </row>
    <row r="16" spans="1:20" x14ac:dyDescent="0.25">
      <c r="A16" s="3">
        <f t="shared" si="4"/>
        <v>3.5833333333333353</v>
      </c>
      <c r="B16" s="3">
        <f>AVERAGE('5F'!$J171:$J201) + Calibration!$C$11</f>
        <v>400.93873256701818</v>
      </c>
      <c r="C16" s="3">
        <v>425.99470865373678</v>
      </c>
      <c r="D16" s="3">
        <v>579.58444999255607</v>
      </c>
      <c r="E16" s="3">
        <f t="shared" si="0"/>
        <v>0.14190124629843157</v>
      </c>
      <c r="G16" s="3">
        <f>AVERAGE('6F'!$J15:$J45) + Calibration!$C$11</f>
        <v>392.94929421386723</v>
      </c>
      <c r="H16" s="3">
        <v>565.13168680499507</v>
      </c>
      <c r="I16" s="3">
        <v>596.35926538898025</v>
      </c>
      <c r="J16" s="3">
        <f t="shared" si="1"/>
        <v>0.97513247996265429</v>
      </c>
      <c r="L16" s="3">
        <f>AVERAGE('7F'!$J15:$J45) + Calibration!$C$11</f>
        <v>401.06191764835654</v>
      </c>
      <c r="M16" s="3">
        <v>1085.1416893581179</v>
      </c>
      <c r="N16" s="3">
        <v>599.71422722568661</v>
      </c>
      <c r="O16" s="3">
        <f t="shared" si="2"/>
        <v>3.874196392796545</v>
      </c>
      <c r="Q16" s="3">
        <f>AVERAGE('8F'!$J15:$J45) + Calibration!$C$11</f>
        <v>390.57409376696057</v>
      </c>
      <c r="R16" s="3">
        <v>1140.9506490154647</v>
      </c>
      <c r="S16" s="3">
        <v>600.0870256146676</v>
      </c>
      <c r="T16" s="3">
        <f t="shared" si="3"/>
        <v>4.249659562826932</v>
      </c>
    </row>
    <row r="17" spans="1:20" x14ac:dyDescent="0.25">
      <c r="A17" s="3">
        <f t="shared" si="4"/>
        <v>3.6666666666666687</v>
      </c>
      <c r="B17" s="3">
        <f>AVERAGE('5F'!$J172:$J202) + Calibration!$C$11</f>
        <v>400.7997734805092</v>
      </c>
      <c r="C17" s="3">
        <v>425.99470865373678</v>
      </c>
      <c r="D17" s="3">
        <v>573.55794447106496</v>
      </c>
      <c r="E17" s="3">
        <f t="shared" si="0"/>
        <v>0.14268822292595826</v>
      </c>
      <c r="G17" s="3">
        <f>AVERAGE('6F'!$J16:$J46) + Calibration!$C$11</f>
        <v>393.10400868216396</v>
      </c>
      <c r="H17" s="3">
        <v>560.12129099177969</v>
      </c>
      <c r="I17" s="3">
        <v>595.7379823728528</v>
      </c>
      <c r="J17" s="3">
        <f t="shared" si="1"/>
        <v>0.94588055285038675</v>
      </c>
      <c r="L17" s="3">
        <f>AVERAGE('7F'!$J16:$J46) + Calibration!$C$11</f>
        <v>400.38860930177634</v>
      </c>
      <c r="M17" s="3">
        <v>964.27358914861611</v>
      </c>
      <c r="N17" s="3">
        <v>604.74669483231537</v>
      </c>
      <c r="O17" s="3">
        <f t="shared" si="2"/>
        <v>3.1934888959143977</v>
      </c>
      <c r="Q17" s="3">
        <f>AVERAGE('8F'!$J16:$J46) + Calibration!$C$11</f>
        <v>390.47381401380977</v>
      </c>
      <c r="R17" s="3">
        <v>1111.427323935736</v>
      </c>
      <c r="S17" s="3">
        <v>605.11945594394251</v>
      </c>
      <c r="T17" s="3">
        <f t="shared" si="3"/>
        <v>4.0830259905691042</v>
      </c>
    </row>
    <row r="18" spans="1:20" x14ac:dyDescent="0.25">
      <c r="A18" s="3">
        <f t="shared" si="4"/>
        <v>3.7500000000000022</v>
      </c>
      <c r="B18" s="3">
        <f>AVERAGE('5F'!$J173:$J203) + Calibration!$C$11</f>
        <v>400.93157259264319</v>
      </c>
      <c r="C18" s="3">
        <v>428.46148008743126</v>
      </c>
      <c r="D18" s="3">
        <v>568.52552035468227</v>
      </c>
      <c r="E18" s="3">
        <f t="shared" si="0"/>
        <v>0.15591203353924368</v>
      </c>
      <c r="G18" s="3">
        <f>AVERAGE('6F'!$J17:$J47) + Calibration!$C$11</f>
        <v>393.12692976859847</v>
      </c>
      <c r="H18" s="3">
        <v>550.10034519695228</v>
      </c>
      <c r="I18" s="3">
        <v>590.02214010454838</v>
      </c>
      <c r="J18" s="3">
        <f t="shared" si="1"/>
        <v>0.88899842528234185</v>
      </c>
      <c r="L18" s="3">
        <f>AVERAGE('7F'!$J17:$J47) + Calibration!$C$11</f>
        <v>400.18804979547485</v>
      </c>
      <c r="M18" s="3">
        <v>932.66906779569877</v>
      </c>
      <c r="N18" s="3">
        <v>604.74669483231537</v>
      </c>
      <c r="O18" s="3">
        <f t="shared" si="2"/>
        <v>3.0156366618078478</v>
      </c>
      <c r="Q18" s="3">
        <f>AVERAGE('8F'!$J17:$J47) + Calibration!$C$11</f>
        <v>390.83052628658191</v>
      </c>
      <c r="R18" s="3">
        <v>1079.2833673622633</v>
      </c>
      <c r="S18" s="3">
        <v>604.43603157912855</v>
      </c>
      <c r="T18" s="3">
        <f t="shared" si="3"/>
        <v>3.8989626996858009</v>
      </c>
    </row>
    <row r="19" spans="1:20" x14ac:dyDescent="0.25">
      <c r="A19" s="3">
        <f t="shared" si="4"/>
        <v>3.8333333333333357</v>
      </c>
      <c r="B19" s="3">
        <f>AVERAGE('5F'!$J174:$J204) + Calibration!$C$11</f>
        <v>400.9559248144119</v>
      </c>
      <c r="C19" s="3">
        <v>428.84682399534177</v>
      </c>
      <c r="D19" s="3">
        <v>574.24136262298657</v>
      </c>
      <c r="E19" s="3">
        <f t="shared" si="0"/>
        <v>0.15795646277998066</v>
      </c>
      <c r="G19" s="3">
        <f>AVERAGE('6F'!$J18:$J48) + Calibration!$C$11</f>
        <v>393.65411332402311</v>
      </c>
      <c r="H19" s="3">
        <v>547.63349667905959</v>
      </c>
      <c r="I19" s="3">
        <v>597.04268975379421</v>
      </c>
      <c r="J19" s="3">
        <f t="shared" si="1"/>
        <v>0.87204211588969327</v>
      </c>
      <c r="L19" s="3">
        <f>AVERAGE('7F'!$J18:$J48) + Calibration!$C$11</f>
        <v>400.10352828924778</v>
      </c>
      <c r="M19" s="3">
        <v>932.66906779569877</v>
      </c>
      <c r="N19" s="3">
        <v>603.44199366426619</v>
      </c>
      <c r="O19" s="3">
        <f t="shared" si="2"/>
        <v>3.0161153383132504</v>
      </c>
      <c r="Q19" s="3">
        <f>AVERAGE('8F'!$J18:$J48) + Calibration!$C$11</f>
        <v>390.03258596508232</v>
      </c>
      <c r="R19" s="3">
        <v>1115.9754458110158</v>
      </c>
      <c r="S19" s="3">
        <v>596.0486456260395</v>
      </c>
      <c r="T19" s="3">
        <f t="shared" si="3"/>
        <v>4.1112825218646813</v>
      </c>
    </row>
    <row r="20" spans="1:20" x14ac:dyDescent="0.25">
      <c r="A20" s="3">
        <f t="shared" si="4"/>
        <v>3.9166666666666692</v>
      </c>
      <c r="B20" s="3">
        <f>AVERAGE('5F'!$J175:$J205) + Calibration!$C$11</f>
        <v>400.87856328255975</v>
      </c>
      <c r="C20" s="3">
        <v>428.84682399534177</v>
      </c>
      <c r="D20" s="3">
        <v>570.88640078628021</v>
      </c>
      <c r="E20" s="3">
        <f t="shared" si="0"/>
        <v>0.15839458970616313</v>
      </c>
      <c r="G20" s="3">
        <f>AVERAGE('6F'!$J19:$J49) + Calibration!$C$11</f>
        <v>393.9635494234563</v>
      </c>
      <c r="H20" s="3">
        <v>548.48142286169877</v>
      </c>
      <c r="I20" s="3">
        <v>596.0486456260395</v>
      </c>
      <c r="J20" s="3">
        <f t="shared" si="1"/>
        <v>0.87509178410704047</v>
      </c>
      <c r="L20" s="3">
        <f>AVERAGE('7F'!$J19:$J49) + Calibration!$C$11</f>
        <v>399.94737982048093</v>
      </c>
      <c r="M20" s="3">
        <v>979.69042883296629</v>
      </c>
      <c r="N20" s="3">
        <v>592.01025942451918</v>
      </c>
      <c r="O20" s="3">
        <f t="shared" si="2"/>
        <v>3.2832989983308285</v>
      </c>
      <c r="Q20" s="3">
        <f>AVERAGE('8F'!$J19:$J49) + Calibration!$C$11</f>
        <v>390.02542169300364</v>
      </c>
      <c r="R20" s="3">
        <v>1121.8337678068708</v>
      </c>
      <c r="S20" s="3">
        <v>603.75261342720694</v>
      </c>
      <c r="T20" s="3">
        <f t="shared" si="3"/>
        <v>4.1445009368522063</v>
      </c>
    </row>
    <row r="21" spans="1:20" x14ac:dyDescent="0.25">
      <c r="A21" s="3">
        <f t="shared" si="4"/>
        <v>4.0000000000000027</v>
      </c>
      <c r="B21" s="3">
        <f>AVERAGE('5F'!$J176:$J206) + Calibration!$C$11</f>
        <v>400.74676703556167</v>
      </c>
      <c r="C21" s="3">
        <v>428.46148008743126</v>
      </c>
      <c r="D21" s="3">
        <v>572.87456359649696</v>
      </c>
      <c r="E21" s="3">
        <f t="shared" si="0"/>
        <v>0.15695865566172582</v>
      </c>
      <c r="G21" s="3">
        <f>AVERAGE('6F'!$J20:$J50) + Calibration!$C$11</f>
        <v>394.48357443707386</v>
      </c>
      <c r="H21" s="3">
        <v>535.53135461104307</v>
      </c>
      <c r="I21" s="3">
        <v>598.03676494601029</v>
      </c>
      <c r="J21" s="3">
        <f t="shared" si="1"/>
        <v>0.7988056711517495</v>
      </c>
      <c r="L21" s="3">
        <f>AVERAGE('7F'!$J20:$J50) + Calibration!$C$11</f>
        <v>400.07917606747901</v>
      </c>
      <c r="M21" s="3">
        <v>1029.7182277770783</v>
      </c>
      <c r="N21" s="3">
        <v>598.40952605763755</v>
      </c>
      <c r="O21" s="3">
        <f t="shared" si="2"/>
        <v>3.5658784892884134</v>
      </c>
      <c r="Q21" s="3">
        <f>AVERAGE('8F'!$J20:$J50) + Calibration!$C$11</f>
        <v>390.49817053328223</v>
      </c>
      <c r="R21" s="3">
        <v>1119.2899892589533</v>
      </c>
      <c r="S21" s="3">
        <v>594.37114606900946</v>
      </c>
      <c r="T21" s="3">
        <f t="shared" si="3"/>
        <v>4.1274172281833872</v>
      </c>
    </row>
    <row r="22" spans="1:20" x14ac:dyDescent="0.25">
      <c r="A22" s="3">
        <f t="shared" si="4"/>
        <v>4.0833333333333357</v>
      </c>
      <c r="B22" s="3">
        <f>AVERAGE('5F'!$J177:$J207) + Calibration!$C$11</f>
        <v>399.96458496098569</v>
      </c>
      <c r="C22" s="3">
        <v>431.39060254325932</v>
      </c>
      <c r="D22" s="3">
        <v>573.93074286004594</v>
      </c>
      <c r="E22" s="3">
        <f t="shared" si="0"/>
        <v>0.17797714388324457</v>
      </c>
      <c r="G22" s="3">
        <f>AVERAGE('6F'!$J21:$J51) + Calibration!$C$11</f>
        <v>394.97924579635486</v>
      </c>
      <c r="H22" s="3">
        <v>535.53135461104307</v>
      </c>
      <c r="I22" s="3">
        <v>601.08106974242219</v>
      </c>
      <c r="J22" s="3">
        <f t="shared" si="1"/>
        <v>0.79599850118187976</v>
      </c>
      <c r="L22" s="3">
        <f>AVERAGE('7F'!$J21:$J51) + Calibration!$C$11</f>
        <v>400.17945582062987</v>
      </c>
      <c r="M22" s="3">
        <v>1036.424475955572</v>
      </c>
      <c r="N22" s="3">
        <v>594.06052009317648</v>
      </c>
      <c r="O22" s="3">
        <f t="shared" si="2"/>
        <v>3.6032905282095844</v>
      </c>
      <c r="Q22" s="3">
        <f>AVERAGE('8F'!$J21:$J51) + Calibration!$C$11</f>
        <v>390.02542169300364</v>
      </c>
      <c r="R22" s="3">
        <v>1111.8127449278447</v>
      </c>
      <c r="S22" s="3">
        <v>598.40952605763755</v>
      </c>
      <c r="T22" s="3">
        <f t="shared" si="3"/>
        <v>4.087748183305612</v>
      </c>
    </row>
    <row r="23" spans="1:20" x14ac:dyDescent="0.25">
      <c r="A23" s="3">
        <f t="shared" si="4"/>
        <v>4.1666666666666687</v>
      </c>
      <c r="B23" s="3">
        <f>AVERAGE('5F'!$J178:$J208) + Calibration!$C$11</f>
        <v>399.15088352742657</v>
      </c>
      <c r="C23" s="3">
        <v>431.00525863534904</v>
      </c>
      <c r="D23" s="3">
        <v>576.22952543320343</v>
      </c>
      <c r="E23" s="3">
        <f t="shared" si="0"/>
        <v>0.18040309075278607</v>
      </c>
      <c r="G23" s="3">
        <f>AVERAGE('6F'!$J22:$J52) + Calibration!$C$11</f>
        <v>394.66981399462554</v>
      </c>
      <c r="H23" s="3">
        <v>531.36873081207023</v>
      </c>
      <c r="I23" s="3">
        <v>601.76448789434392</v>
      </c>
      <c r="J23" s="3">
        <f t="shared" si="1"/>
        <v>0.77417645183350781</v>
      </c>
      <c r="L23" s="3">
        <f>AVERAGE('7F'!$J22:$J52) + Calibration!$C$11</f>
        <v>400.20380947496642</v>
      </c>
      <c r="M23" s="3">
        <v>1037.195240855591</v>
      </c>
      <c r="N23" s="3">
        <v>598.40952605763755</v>
      </c>
      <c r="O23" s="3">
        <f t="shared" si="2"/>
        <v>3.6075177307598634</v>
      </c>
      <c r="Q23" s="3">
        <f>AVERAGE('8F'!$J22:$J52) + Calibration!$C$11</f>
        <v>390.96232110101215</v>
      </c>
      <c r="R23" s="3">
        <v>1104.3355776809351</v>
      </c>
      <c r="S23" s="3">
        <v>599.71422722568661</v>
      </c>
      <c r="T23" s="3">
        <f t="shared" si="3"/>
        <v>4.0400962163401815</v>
      </c>
    </row>
    <row r="24" spans="1:20" x14ac:dyDescent="0.25">
      <c r="A24" s="3">
        <f t="shared" si="4"/>
        <v>4.2500000000000018</v>
      </c>
      <c r="B24" s="3">
        <f>AVERAGE('5F'!$J179:$J209) + Calibration!$C$11</f>
        <v>398.66237644022419</v>
      </c>
      <c r="C24" s="3">
        <v>431.39060254325932</v>
      </c>
      <c r="D24" s="3">
        <v>577.59633067258528</v>
      </c>
      <c r="E24" s="3">
        <f t="shared" si="0"/>
        <v>0.18535203167037181</v>
      </c>
      <c r="G24" s="3">
        <f>AVERAGE('6F'!$J23:$J53) + Calibration!$C$11</f>
        <v>394.74717409390968</v>
      </c>
      <c r="H24" s="3">
        <v>524.27698455726909</v>
      </c>
      <c r="I24" s="3">
        <v>605.80287409586424</v>
      </c>
      <c r="J24" s="3">
        <f t="shared" si="1"/>
        <v>0.73357515484272939</v>
      </c>
      <c r="L24" s="3">
        <f>AVERAGE('7F'!$J23:$J53) + Calibration!$C$11</f>
        <v>400.16512870904029</v>
      </c>
      <c r="M24" s="3">
        <v>1077.6645221112083</v>
      </c>
      <c r="N24" s="3">
        <v>600.0870256146676</v>
      </c>
      <c r="O24" s="3">
        <f t="shared" si="2"/>
        <v>3.8369292801631785</v>
      </c>
      <c r="Q24" s="3">
        <f>AVERAGE('8F'!$J23:$J53) + Calibration!$C$11</f>
        <v>389.92370793938284</v>
      </c>
      <c r="R24" s="3">
        <v>1099.7106799440269</v>
      </c>
      <c r="S24" s="3">
        <v>604.43603157912855</v>
      </c>
      <c r="T24" s="3">
        <f t="shared" si="3"/>
        <v>4.0197857622971362</v>
      </c>
    </row>
    <row r="25" spans="1:20" x14ac:dyDescent="0.25">
      <c r="A25" s="3">
        <f t="shared" si="4"/>
        <v>4.3333333333333348</v>
      </c>
      <c r="B25" s="3">
        <f>AVERAGE('5F'!$J180:$J210) + Calibration!$C$11</f>
        <v>398.28274594615345</v>
      </c>
      <c r="C25" s="3">
        <v>431.39060254325932</v>
      </c>
      <c r="D25" s="3">
        <v>576.22952543320343</v>
      </c>
      <c r="E25" s="3">
        <f t="shared" si="0"/>
        <v>0.1875020193641293</v>
      </c>
      <c r="G25" s="3">
        <f>AVERAGE('6F'!$J24:$J54) + Calibration!$C$11</f>
        <v>394.26726527925609</v>
      </c>
      <c r="H25" s="3">
        <v>526.35833499885462</v>
      </c>
      <c r="I25" s="3">
        <v>600.39765159050057</v>
      </c>
      <c r="J25" s="3">
        <f t="shared" si="1"/>
        <v>0.74808051193980829</v>
      </c>
      <c r="L25" s="3">
        <f>AVERAGE('7F'!$J24:$J54) + Calibration!$C$11</f>
        <v>400.03333246204227</v>
      </c>
      <c r="M25" s="3">
        <v>1084.2937631754783</v>
      </c>
      <c r="N25" s="3">
        <v>594.37114606900946</v>
      </c>
      <c r="O25" s="3">
        <f t="shared" si="2"/>
        <v>3.875219531455671</v>
      </c>
      <c r="Q25" s="3">
        <f>AVERAGE('8F'!$J24:$J54) + Calibration!$C$11</f>
        <v>390.7832458155392</v>
      </c>
      <c r="R25" s="3">
        <v>1183.0385442695417</v>
      </c>
      <c r="S25" s="3">
        <v>599.40360746274587</v>
      </c>
      <c r="T25" s="3">
        <f t="shared" si="3"/>
        <v>4.4868343523344221</v>
      </c>
    </row>
    <row r="26" spans="1:20" x14ac:dyDescent="0.25">
      <c r="A26" s="3">
        <f t="shared" si="4"/>
        <v>4.4166666666666679</v>
      </c>
      <c r="B26" s="3">
        <f>AVERAGE('5F'!$J181:$J211) + Calibration!$C$11</f>
        <v>398.14378542707681</v>
      </c>
      <c r="C26" s="3">
        <v>431.39060254325932</v>
      </c>
      <c r="D26" s="3">
        <v>582.31813502602733</v>
      </c>
      <c r="E26" s="3">
        <f t="shared" si="0"/>
        <v>0.1882890041048158</v>
      </c>
      <c r="G26" s="3">
        <f>AVERAGE('6F'!$J25:$J55) + Calibration!$C$11</f>
        <v>394.20566342689563</v>
      </c>
      <c r="H26" s="3">
        <v>537.6127050526286</v>
      </c>
      <c r="I26" s="3">
        <v>603.06919527528521</v>
      </c>
      <c r="J26" s="3">
        <f t="shared" si="1"/>
        <v>0.8121670400798825</v>
      </c>
      <c r="L26" s="3">
        <f>AVERAGE('7F'!$J25:$J55) + Calibration!$C$11</f>
        <v>400.73815730246974</v>
      </c>
      <c r="M26" s="3">
        <v>1076.4310978522619</v>
      </c>
      <c r="N26" s="3">
        <v>602.07515114753062</v>
      </c>
      <c r="O26" s="3">
        <f t="shared" si="2"/>
        <v>3.8266986704976724</v>
      </c>
      <c r="Q26" s="3">
        <f>AVERAGE('8F'!$J25:$J55) + Calibration!$C$11</f>
        <v>392.09118031020557</v>
      </c>
      <c r="R26" s="3">
        <v>1313.9275131896727</v>
      </c>
      <c r="S26" s="3">
        <v>600.0870256146676</v>
      </c>
      <c r="T26" s="3">
        <f t="shared" si="3"/>
        <v>5.2206996073926817</v>
      </c>
    </row>
    <row r="27" spans="1:20" x14ac:dyDescent="0.25">
      <c r="A27" s="3">
        <f t="shared" si="4"/>
        <v>4.5000000000000009</v>
      </c>
      <c r="B27" s="3">
        <f>AVERAGE('5F'!$J182:$J212) + Calibration!$C$11</f>
        <v>398.1896261673777</v>
      </c>
      <c r="C27" s="3">
        <v>428.84682399534177</v>
      </c>
      <c r="D27" s="3">
        <v>577.2857046967523</v>
      </c>
      <c r="E27" s="3">
        <f t="shared" si="0"/>
        <v>0.17362303367265855</v>
      </c>
      <c r="G27" s="3">
        <f>AVERAGE('6F'!$J26:$J56) + Calibration!$C$11</f>
        <v>394.11970792019849</v>
      </c>
      <c r="H27" s="3">
        <v>538.92313642579848</v>
      </c>
      <c r="I27" s="3">
        <v>602.44791225915787</v>
      </c>
      <c r="J27" s="3">
        <f t="shared" si="1"/>
        <v>0.82007529469674967</v>
      </c>
      <c r="L27" s="3">
        <f>AVERAGE('7F'!$J26:$J56) + Calibration!$C$11</f>
        <v>401.00174979646607</v>
      </c>
      <c r="M27" s="3">
        <v>1088.9188921649823</v>
      </c>
      <c r="N27" s="3">
        <v>597.41548814277508</v>
      </c>
      <c r="O27" s="3">
        <f t="shared" si="2"/>
        <v>3.895928840061889</v>
      </c>
      <c r="Q27" s="3">
        <f>AVERAGE('8F'!$J26:$J56) + Calibration!$C$11</f>
        <v>392.37769389063635</v>
      </c>
      <c r="R27" s="3">
        <v>1315.5463584407278</v>
      </c>
      <c r="S27" s="3">
        <v>597.04268975379421</v>
      </c>
      <c r="T27" s="3">
        <f t="shared" si="3"/>
        <v>5.2282450937026193</v>
      </c>
    </row>
    <row r="28" spans="1:20" x14ac:dyDescent="0.25">
      <c r="A28" s="3">
        <f t="shared" si="4"/>
        <v>4.5833333333333339</v>
      </c>
      <c r="B28" s="3">
        <f>AVERAGE('5F'!$J183:$J213) + Calibration!$C$11</f>
        <v>397.99622806801904</v>
      </c>
      <c r="C28" s="3">
        <v>428.46148008743126</v>
      </c>
      <c r="D28" s="3">
        <v>573.55794447106496</v>
      </c>
      <c r="E28" s="3">
        <f t="shared" si="0"/>
        <v>0.17253597366904905</v>
      </c>
      <c r="G28" s="3">
        <f>AVERAGE('6F'!$J27:$J57) + Calibration!$C$11</f>
        <v>394.4678247855577</v>
      </c>
      <c r="H28" s="3">
        <v>630.11374315872831</v>
      </c>
      <c r="I28" s="3">
        <v>604.74669483231537</v>
      </c>
      <c r="J28" s="3">
        <f t="shared" si="1"/>
        <v>1.3345498649328642</v>
      </c>
      <c r="L28" s="3">
        <f>AVERAGE('7F'!$J27:$J57) + Calibration!$C$11</f>
        <v>401.19514789582473</v>
      </c>
      <c r="M28" s="3">
        <v>1101.7917991330171</v>
      </c>
      <c r="N28" s="3">
        <v>594.68180310930393</v>
      </c>
      <c r="O28" s="3">
        <f t="shared" si="2"/>
        <v>3.9677375816048257</v>
      </c>
      <c r="Q28" s="3">
        <f>AVERAGE('8F'!$J27:$J57) + Calibration!$C$11</f>
        <v>392.74156613778348</v>
      </c>
      <c r="R28" s="3">
        <v>1254.3415819780569</v>
      </c>
      <c r="S28" s="3">
        <v>595.05456422093107</v>
      </c>
      <c r="T28" s="3">
        <f t="shared" si="3"/>
        <v>4.8795590974119163</v>
      </c>
    </row>
    <row r="29" spans="1:20" x14ac:dyDescent="0.25">
      <c r="A29" s="3">
        <f t="shared" si="4"/>
        <v>4.666666666666667</v>
      </c>
      <c r="B29" s="3">
        <f>AVERAGE('5F'!$J184:$J214) + Calibration!$C$11</f>
        <v>397.47763848743938</v>
      </c>
      <c r="C29" s="3">
        <v>426.3801296458455</v>
      </c>
      <c r="D29" s="3">
        <v>579.58444999255607</v>
      </c>
      <c r="E29" s="3">
        <f t="shared" si="0"/>
        <v>0.16368548175144532</v>
      </c>
      <c r="G29" s="3">
        <f>AVERAGE('6F'!$J28:$J58) + Calibration!$C$11</f>
        <v>394.10395253841062</v>
      </c>
      <c r="H29" s="3">
        <v>620.16988156232242</v>
      </c>
      <c r="I29" s="3">
        <v>604.43603157912855</v>
      </c>
      <c r="J29" s="3">
        <f t="shared" si="1"/>
        <v>1.2802948471486595</v>
      </c>
      <c r="L29" s="3">
        <f>AVERAGE('7F'!$J28:$J58) + Calibration!$C$11</f>
        <v>402.27960179775511</v>
      </c>
      <c r="M29" s="3">
        <v>1109.3462047467458</v>
      </c>
      <c r="N29" s="3">
        <v>600.0870256146676</v>
      </c>
      <c r="O29" s="3">
        <f t="shared" si="2"/>
        <v>4.0043793076432497</v>
      </c>
      <c r="Q29" s="3">
        <f>AVERAGE('8F'!$J28:$J58) + Calibration!$C$11</f>
        <v>393.36902944635887</v>
      </c>
      <c r="R29" s="3">
        <v>1221.8119731598802</v>
      </c>
      <c r="S29" s="3">
        <v>590.70555825647011</v>
      </c>
      <c r="T29" s="3">
        <f t="shared" si="3"/>
        <v>4.6917783523270309</v>
      </c>
    </row>
    <row r="30" spans="1:20" x14ac:dyDescent="0.25">
      <c r="A30" s="3">
        <f t="shared" si="4"/>
        <v>4.75</v>
      </c>
      <c r="B30" s="3">
        <f>AVERAGE('5F'!$J185:$J215) + Calibration!$C$11</f>
        <v>396.74129715316457</v>
      </c>
      <c r="C30" s="3">
        <v>425.99470865373678</v>
      </c>
      <c r="D30" s="3">
        <v>575.235444028095</v>
      </c>
      <c r="E30" s="3">
        <f t="shared" si="0"/>
        <v>0.16567287325168051</v>
      </c>
      <c r="G30" s="3">
        <f>AVERAGE('6F'!$J29:$J59) + Calibration!$C$11</f>
        <v>393.07393764932999</v>
      </c>
      <c r="H30" s="3">
        <v>585.17350131045146</v>
      </c>
      <c r="I30" s="3">
        <v>607.1075752639133</v>
      </c>
      <c r="J30" s="3">
        <f t="shared" si="1"/>
        <v>1.0879307755784169</v>
      </c>
      <c r="L30" s="3">
        <f>AVERAGE('7F'!$J29:$J59) + Calibration!$C$11</f>
        <v>402.24092103182909</v>
      </c>
      <c r="M30" s="3">
        <v>1113.8940953694303</v>
      </c>
      <c r="N30" s="3">
        <v>600.39765159050057</v>
      </c>
      <c r="O30" s="3">
        <f t="shared" si="2"/>
        <v>4.0303547553379637</v>
      </c>
      <c r="Q30" s="3">
        <f>AVERAGE('8F'!$J29:$J59) + Calibration!$C$11</f>
        <v>394.46064762036792</v>
      </c>
      <c r="R30" s="3">
        <v>1236.3808866615907</v>
      </c>
      <c r="S30" s="3">
        <v>601.39172678271666</v>
      </c>
      <c r="T30" s="3">
        <f t="shared" si="3"/>
        <v>4.7681052532273949</v>
      </c>
    </row>
    <row r="31" spans="1:20" x14ac:dyDescent="0.25">
      <c r="A31" s="3">
        <f t="shared" si="4"/>
        <v>4.833333333333333</v>
      </c>
      <c r="B31" s="3">
        <f>AVERAGE('5F'!$J186:$J216) + Calibration!$C$11</f>
        <v>396.04506772014992</v>
      </c>
      <c r="C31" s="3">
        <v>426.3801296458455</v>
      </c>
      <c r="D31" s="3">
        <v>576.22952543320343</v>
      </c>
      <c r="E31" s="3">
        <f t="shared" si="0"/>
        <v>0.171798659086286</v>
      </c>
      <c r="G31" s="3">
        <f>AVERAGE('6F'!$J30:$J60) + Calibration!$C$11</f>
        <v>393.17564710524709</v>
      </c>
      <c r="H31" s="3">
        <v>558.5024457407244</v>
      </c>
      <c r="I31" s="3">
        <v>607.48033637554056</v>
      </c>
      <c r="J31" s="3">
        <f t="shared" si="1"/>
        <v>0.93630671947118949</v>
      </c>
      <c r="L31" s="3">
        <f>AVERAGE('7F'!$J30:$J60) + Calibration!$C$11</f>
        <v>404.29236113284907</v>
      </c>
      <c r="M31" s="3">
        <v>1113.8940953694303</v>
      </c>
      <c r="N31" s="3">
        <v>597.72610790571582</v>
      </c>
      <c r="O31" s="3">
        <f t="shared" si="2"/>
        <v>4.018736692404242</v>
      </c>
      <c r="Q31" s="3">
        <f>AVERAGE('8F'!$J30:$J60) + Calibration!$C$11</f>
        <v>395.27291505345698</v>
      </c>
      <c r="R31" s="3">
        <v>1235.995465669482</v>
      </c>
      <c r="S31" s="3">
        <v>596.35926538898025</v>
      </c>
      <c r="T31" s="3">
        <f t="shared" si="3"/>
        <v>4.7613223013429993</v>
      </c>
    </row>
    <row r="32" spans="1:20" x14ac:dyDescent="0.25">
      <c r="A32" s="3">
        <f t="shared" si="4"/>
        <v>4.9166666666666661</v>
      </c>
      <c r="B32" s="3">
        <f>AVERAGE('5F'!$J187:$J217) + Calibration!$C$11</f>
        <v>395.80439488002014</v>
      </c>
      <c r="C32" s="3">
        <v>425.53220346320632</v>
      </c>
      <c r="D32" s="3">
        <v>576.22952543320343</v>
      </c>
      <c r="E32" s="3">
        <f t="shared" si="0"/>
        <v>0.1683595591357297</v>
      </c>
      <c r="G32" s="3">
        <f>AVERAGE('6F'!$J31:$J61) + Calibration!$C$11</f>
        <v>393.24440893198255</v>
      </c>
      <c r="H32" s="3">
        <v>550.5627733032843</v>
      </c>
      <c r="I32" s="3">
        <v>608.78507482094335</v>
      </c>
      <c r="J32" s="3">
        <f t="shared" si="1"/>
        <v>0.89095199854343654</v>
      </c>
      <c r="L32" s="3">
        <f>AVERAGE('7F'!$J31:$J61) + Calibration!$C$11</f>
        <v>404.99002170119792</v>
      </c>
      <c r="M32" s="3">
        <v>1107.2648543051603</v>
      </c>
      <c r="N32" s="3">
        <v>590.33275986748913</v>
      </c>
      <c r="O32" s="3">
        <f t="shared" si="2"/>
        <v>3.977241742473884</v>
      </c>
      <c r="Q32" s="3">
        <f>AVERAGE('8F'!$J31:$J61) + Calibration!$C$11</f>
        <v>395.92330088103483</v>
      </c>
      <c r="R32" s="3">
        <v>1207.2430596581692</v>
      </c>
      <c r="S32" s="3">
        <v>601.76448789434392</v>
      </c>
      <c r="T32" s="3">
        <f t="shared" si="3"/>
        <v>4.5948034320659987</v>
      </c>
    </row>
    <row r="33" spans="1:20" x14ac:dyDescent="0.25">
      <c r="A33" s="3">
        <f t="shared" si="4"/>
        <v>4.9999999999999991</v>
      </c>
      <c r="B33" s="3">
        <f>AVERAGE('5F'!$J188:$J218) + Calibration!$C$11</f>
        <v>395.40184186694705</v>
      </c>
      <c r="C33" s="3">
        <v>423.91335821215102</v>
      </c>
      <c r="D33" s="3">
        <v>576.91290630777132</v>
      </c>
      <c r="E33" s="3">
        <f t="shared" si="0"/>
        <v>0.16147124698874177</v>
      </c>
      <c r="G33" s="3">
        <f>AVERAGE('6F'!$J32:$J62) + Calibration!$C$11</f>
        <v>393.37477404364648</v>
      </c>
      <c r="H33" s="3">
        <v>533.91250935998801</v>
      </c>
      <c r="I33" s="3">
        <v>606.42415711199169</v>
      </c>
      <c r="J33" s="3">
        <f t="shared" si="1"/>
        <v>0.79591709875229555</v>
      </c>
      <c r="L33" s="3">
        <f>AVERAGE('7F'!$J32:$J62) + Calibration!$C$11</f>
        <v>404.95134093527179</v>
      </c>
      <c r="M33" s="3">
        <v>1090.1520851713333</v>
      </c>
      <c r="N33" s="3">
        <v>589.33871573973443</v>
      </c>
      <c r="O33" s="3">
        <f t="shared" si="2"/>
        <v>3.8805448742126254</v>
      </c>
      <c r="Q33" s="3">
        <f>AVERAGE('8F'!$J32:$J62) + Calibration!$C$11</f>
        <v>396.3186881894614</v>
      </c>
      <c r="R33" s="3">
        <v>1221.8119731598802</v>
      </c>
      <c r="S33" s="3">
        <v>600.0870256146676</v>
      </c>
      <c r="T33" s="3">
        <f t="shared" si="3"/>
        <v>4.6750733454914277</v>
      </c>
    </row>
    <row r="34" spans="1:20" x14ac:dyDescent="0.25">
      <c r="A34" s="3">
        <f t="shared" si="4"/>
        <v>5.0833333333333321</v>
      </c>
      <c r="B34" s="3">
        <f>AVERAGE('5F'!$J189:$J219) + Calibration!$C$11</f>
        <v>394.93625729874702</v>
      </c>
      <c r="C34" s="3">
        <v>423.91335821215102</v>
      </c>
      <c r="D34" s="3">
        <v>574.24136262298657</v>
      </c>
      <c r="E34" s="3">
        <f t="shared" si="0"/>
        <v>0.16410802434901076</v>
      </c>
      <c r="G34" s="3">
        <f>AVERAGE('6F'!$J33:$J63) + Calibration!$C$11</f>
        <v>392.98654957473076</v>
      </c>
      <c r="H34" s="3">
        <v>526.35833499885462</v>
      </c>
      <c r="I34" s="3">
        <v>598.03676494601029</v>
      </c>
      <c r="J34" s="3">
        <f t="shared" si="1"/>
        <v>0.75533367797082362</v>
      </c>
      <c r="L34" s="3">
        <f>AVERAGE('7F'!$J33:$J63) + Calibration!$C$11</f>
        <v>404.8052161441164</v>
      </c>
      <c r="M34" s="3">
        <v>1082.2124127338927</v>
      </c>
      <c r="N34" s="3">
        <v>592.01025942451918</v>
      </c>
      <c r="O34" s="3">
        <f t="shared" si="2"/>
        <v>3.8364071355643077</v>
      </c>
      <c r="Q34" s="3">
        <f>AVERAGE('8F'!$J33:$J63) + Calibration!$C$11</f>
        <v>395.81585685580541</v>
      </c>
      <c r="R34" s="3">
        <v>1241.0058614826974</v>
      </c>
      <c r="S34" s="3">
        <v>598.72018931082425</v>
      </c>
      <c r="T34" s="3">
        <f t="shared" si="3"/>
        <v>4.7866231433349018</v>
      </c>
    </row>
    <row r="35" spans="1:20" x14ac:dyDescent="0.25">
      <c r="A35" s="3">
        <f t="shared" si="4"/>
        <v>5.1666666666666652</v>
      </c>
      <c r="B35" s="3">
        <f>AVERAGE('5F'!$J190:$J220) + Calibration!$C$11</f>
        <v>395.19984979274329</v>
      </c>
      <c r="C35" s="3">
        <v>424.29885628845841</v>
      </c>
      <c r="D35" s="3">
        <v>579.58444999255607</v>
      </c>
      <c r="E35" s="3">
        <f t="shared" si="0"/>
        <v>0.16479842068403333</v>
      </c>
      <c r="G35" s="3">
        <f>AVERAGE('6F'!$J34:$J64) + Calibration!$C$11</f>
        <v>393.18710908103219</v>
      </c>
      <c r="H35" s="3">
        <v>510.94141823030645</v>
      </c>
      <c r="I35" s="3">
        <v>597.72610790571582</v>
      </c>
      <c r="J35" s="3">
        <f t="shared" si="1"/>
        <v>0.66688614195118112</v>
      </c>
      <c r="L35" s="3">
        <f>AVERAGE('7F'!$J34:$J64) + Calibration!$C$11</f>
        <v>405.42408547784669</v>
      </c>
      <c r="M35" s="3">
        <v>1096.7814033198022</v>
      </c>
      <c r="N35" s="3">
        <v>603.06919527528521</v>
      </c>
      <c r="O35" s="3">
        <f t="shared" si="2"/>
        <v>3.9154118242999325</v>
      </c>
      <c r="Q35" s="3">
        <f>AVERAGE('8F'!$J34:$J64) + Calibration!$C$11</f>
        <v>395.91757060942626</v>
      </c>
      <c r="R35" s="3">
        <v>1226.4371021493832</v>
      </c>
      <c r="S35" s="3">
        <v>600.39765159050057</v>
      </c>
      <c r="T35" s="3">
        <f t="shared" si="3"/>
        <v>4.7035388361173851</v>
      </c>
    </row>
    <row r="36" spans="1:20" x14ac:dyDescent="0.25">
      <c r="A36" s="3">
        <f t="shared" si="4"/>
        <v>5.2499999999999982</v>
      </c>
      <c r="B36" s="3">
        <f>AVERAGE('5F'!$J191:$J221) + Calibration!$C$11</f>
        <v>394.58098045901295</v>
      </c>
      <c r="C36" s="3">
        <v>425.99470865373678</v>
      </c>
      <c r="D36" s="3">
        <v>584.61691138629249</v>
      </c>
      <c r="E36" s="3">
        <f t="shared" si="0"/>
        <v>0.17790754454281074</v>
      </c>
      <c r="G36" s="3">
        <f>AVERAGE('6F'!$J35:$J65) + Calibration!$C$11</f>
        <v>393.94636863660577</v>
      </c>
      <c r="H36" s="3">
        <v>503.84974905970398</v>
      </c>
      <c r="I36" s="3">
        <v>592.01025942451918</v>
      </c>
      <c r="J36" s="3">
        <f t="shared" si="1"/>
        <v>0.62242343305535541</v>
      </c>
      <c r="L36" s="3">
        <f>AVERAGE('7F'!$J35:$J65) + Calibration!$C$11</f>
        <v>405.66475975054436</v>
      </c>
      <c r="M36" s="3">
        <v>1096.7814033198022</v>
      </c>
      <c r="N36" s="3">
        <v>598.03676494601029</v>
      </c>
      <c r="O36" s="3">
        <f t="shared" si="2"/>
        <v>3.914048797007379</v>
      </c>
      <c r="Q36" s="3">
        <f>AVERAGE('8F'!$J35:$J65) + Calibration!$C$11</f>
        <v>396.37456120278119</v>
      </c>
      <c r="R36" s="3">
        <v>1200.5368114796754</v>
      </c>
      <c r="S36" s="3">
        <v>603.06919527528521</v>
      </c>
      <c r="T36" s="3">
        <f t="shared" si="3"/>
        <v>4.5542678180048863</v>
      </c>
    </row>
    <row r="37" spans="1:20" x14ac:dyDescent="0.25">
      <c r="A37" s="3">
        <f t="shared" si="4"/>
        <v>5.3333333333333313</v>
      </c>
      <c r="B37" s="3">
        <f>AVERAGE('5F'!$J192:$J222) + Calibration!$C$11</f>
        <v>393.99219361865983</v>
      </c>
      <c r="C37" s="3">
        <v>425.53220346320632</v>
      </c>
      <c r="D37" s="3">
        <v>584.61691138629249</v>
      </c>
      <c r="E37" s="3">
        <f t="shared" si="0"/>
        <v>0.17862272416432851</v>
      </c>
      <c r="G37" s="3">
        <f>AVERAGE('6F'!$J36:$J66) + Calibration!$C$11</f>
        <v>394.65118917932955</v>
      </c>
      <c r="H37" s="3">
        <v>503.84974905970398</v>
      </c>
      <c r="I37" s="3">
        <v>589.02805869944007</v>
      </c>
      <c r="J37" s="3">
        <f t="shared" si="1"/>
        <v>0.61843177401628668</v>
      </c>
      <c r="L37" s="3">
        <f>AVERAGE('7F'!$J36:$J66) + Calibration!$C$11</f>
        <v>405.61032073769462</v>
      </c>
      <c r="M37" s="3">
        <v>1021.7784011712413</v>
      </c>
      <c r="N37" s="3">
        <v>599.40360746274587</v>
      </c>
      <c r="O37" s="3">
        <f t="shared" si="2"/>
        <v>3.4895874038281476</v>
      </c>
      <c r="Q37" s="3">
        <f>AVERAGE('8F'!$J36:$J66) + Calibration!$C$11</f>
        <v>398.88441730221871</v>
      </c>
      <c r="R37" s="3">
        <v>1190.59294988327</v>
      </c>
      <c r="S37" s="3">
        <v>603.44199366426619</v>
      </c>
      <c r="T37" s="3">
        <f t="shared" si="3"/>
        <v>4.4837378152633178</v>
      </c>
    </row>
    <row r="38" spans="1:20" x14ac:dyDescent="0.25">
      <c r="A38" s="3">
        <f t="shared" si="4"/>
        <v>5.4166666666666643</v>
      </c>
      <c r="B38" s="3">
        <f>AVERAGE('5F'!$J193:$J223) + Calibration!$C$11</f>
        <v>394.3474704583939</v>
      </c>
      <c r="C38" s="3">
        <v>426.3801296458455</v>
      </c>
      <c r="D38" s="3">
        <v>585.98375390302806</v>
      </c>
      <c r="E38" s="3">
        <f t="shared" si="0"/>
        <v>0.18141277933936495</v>
      </c>
      <c r="G38" s="3">
        <f>AVERAGE('6F'!$J37:$J67) + Calibration!$C$11</f>
        <v>394.88326517947849</v>
      </c>
      <c r="H38" s="3">
        <v>503.84974905970398</v>
      </c>
      <c r="I38" s="3">
        <v>601.08106974242219</v>
      </c>
      <c r="J38" s="3">
        <f t="shared" si="1"/>
        <v>0.61711744191670648</v>
      </c>
      <c r="L38" s="3">
        <f>AVERAGE('7F'!$J37:$J67) + Calibration!$C$11</f>
        <v>405.82664135605569</v>
      </c>
      <c r="M38" s="3">
        <v>1012.220037651143</v>
      </c>
      <c r="N38" s="3">
        <v>594.06052009317648</v>
      </c>
      <c r="O38" s="3">
        <f t="shared" si="2"/>
        <v>3.4342297575476608</v>
      </c>
      <c r="Q38" s="3">
        <f>AVERAGE('8F'!$J37:$J67) + Calibration!$C$11</f>
        <v>399.73679520400009</v>
      </c>
      <c r="R38" s="3">
        <v>1189.2823643417034</v>
      </c>
      <c r="S38" s="3">
        <v>602.07515114753062</v>
      </c>
      <c r="T38" s="3">
        <f t="shared" si="3"/>
        <v>4.4714881544539864</v>
      </c>
    </row>
    <row r="39" spans="1:20" x14ac:dyDescent="0.25">
      <c r="A39" s="3">
        <f t="shared" si="4"/>
        <v>5.4999999999999973</v>
      </c>
      <c r="B39" s="3">
        <f>AVERAGE('5F'!$J194:$J224) + Calibration!$C$11</f>
        <v>394.85030035948193</v>
      </c>
      <c r="C39" s="3">
        <v>428.46148008743126</v>
      </c>
      <c r="D39" s="3">
        <v>581.26194954958612</v>
      </c>
      <c r="E39" s="3">
        <f t="shared" si="0"/>
        <v>0.19035252414232365</v>
      </c>
      <c r="G39" s="3">
        <f>AVERAGE('6F'!$J38:$J68) + Calibration!$C$11</f>
        <v>394.58958732696908</v>
      </c>
      <c r="H39" s="3">
        <v>496.37250472859569</v>
      </c>
      <c r="I39" s="3">
        <v>599.40360746274587</v>
      </c>
      <c r="J39" s="3">
        <f t="shared" si="1"/>
        <v>0.57643425190036746</v>
      </c>
      <c r="L39" s="3">
        <f>AVERAGE('7F'!$J38:$J68) + Calibration!$C$11</f>
        <v>406.03579913490591</v>
      </c>
      <c r="M39" s="3">
        <v>1009.7534203858452</v>
      </c>
      <c r="N39" s="3">
        <v>596.35926538898025</v>
      </c>
      <c r="O39" s="3">
        <f t="shared" si="2"/>
        <v>3.4190758552504712</v>
      </c>
      <c r="Q39" s="3">
        <f>AVERAGE('8F'!$J38:$J68) + Calibration!$C$11</f>
        <v>400.4717025378049</v>
      </c>
      <c r="R39" s="3">
        <v>1183.8865475363793</v>
      </c>
      <c r="S39" s="3">
        <v>594.06052009317648</v>
      </c>
      <c r="T39" s="3">
        <f t="shared" si="3"/>
        <v>4.4367675994437423</v>
      </c>
    </row>
    <row r="40" spans="1:20" x14ac:dyDescent="0.25">
      <c r="A40" s="3">
        <f t="shared" si="4"/>
        <v>5.5833333333333304</v>
      </c>
      <c r="B40" s="3">
        <f>AVERAGE('5F'!$J195:$J225) + Calibration!$C$11</f>
        <v>394.89757510025311</v>
      </c>
      <c r="C40" s="3">
        <v>428.46148008743126</v>
      </c>
      <c r="D40" s="3">
        <v>573.24732470812432</v>
      </c>
      <c r="E40" s="3">
        <f t="shared" si="0"/>
        <v>0.19008478982574198</v>
      </c>
      <c r="G40" s="3">
        <f>AVERAGE('6F'!$J39:$J69) + Calibration!$C$11</f>
        <v>394.32599483297281</v>
      </c>
      <c r="H40" s="3">
        <v>493.90588746329809</v>
      </c>
      <c r="I40" s="3">
        <v>589.02805869944007</v>
      </c>
      <c r="J40" s="3">
        <f t="shared" si="1"/>
        <v>0.5639577089953125</v>
      </c>
      <c r="L40" s="3">
        <f>AVERAGE('7F'!$J39:$J69) + Calibration!$C$11</f>
        <v>406.39967138205293</v>
      </c>
      <c r="M40" s="3">
        <v>1062.2476053426601</v>
      </c>
      <c r="N40" s="3">
        <v>595.36522126122554</v>
      </c>
      <c r="O40" s="3">
        <f t="shared" si="2"/>
        <v>3.7143090689886482</v>
      </c>
      <c r="Q40" s="3">
        <f>AVERAGE('8F'!$J39:$J69) + Calibration!$C$11</f>
        <v>400.64933809253614</v>
      </c>
      <c r="R40" s="3">
        <v>1181.8051970947934</v>
      </c>
      <c r="S40" s="3">
        <v>593.00430355227388</v>
      </c>
      <c r="T40" s="3">
        <f t="shared" si="3"/>
        <v>4.4239741274537199</v>
      </c>
    </row>
    <row r="41" spans="1:20" x14ac:dyDescent="0.25">
      <c r="A41" s="3">
        <f t="shared" si="4"/>
        <v>5.6666666666666634</v>
      </c>
      <c r="B41" s="3">
        <f>AVERAGE('5F'!$J196:$J226) + Calibration!$C$11</f>
        <v>394.82021786610471</v>
      </c>
      <c r="C41" s="3">
        <v>425.99470865373678</v>
      </c>
      <c r="D41" s="3">
        <v>575.91886839290896</v>
      </c>
      <c r="E41" s="3">
        <f t="shared" si="0"/>
        <v>0.17655265475084925</v>
      </c>
      <c r="G41" s="3">
        <f>AVERAGE('6F'!$J40:$J70) + Calibration!$C$11</f>
        <v>395.68836834048892</v>
      </c>
      <c r="H41" s="3">
        <v>496.37250472859569</v>
      </c>
      <c r="I41" s="3">
        <v>598.72018931082425</v>
      </c>
      <c r="J41" s="3">
        <f t="shared" si="1"/>
        <v>0.5702114492169722</v>
      </c>
      <c r="L41" s="3">
        <f>AVERAGE('7F'!$J40:$J70) + Calibration!$C$11</f>
        <v>406.3151498758258</v>
      </c>
      <c r="M41" s="3">
        <v>1070.1103477500753</v>
      </c>
      <c r="N41" s="3">
        <v>594.06052009317648</v>
      </c>
      <c r="O41" s="3">
        <f t="shared" si="2"/>
        <v>3.7593173596297849</v>
      </c>
      <c r="Q41" s="3">
        <f>AVERAGE('8F'!$J40:$J70) + Calibration!$C$11</f>
        <v>401.11492266073617</v>
      </c>
      <c r="R41" s="3">
        <v>1138.8692985738792</v>
      </c>
      <c r="S41" s="3">
        <v>606.11353113615871</v>
      </c>
      <c r="T41" s="3">
        <f t="shared" si="3"/>
        <v>4.1781754996042082</v>
      </c>
    </row>
    <row r="42" spans="1:20" x14ac:dyDescent="0.25">
      <c r="A42" s="3">
        <f t="shared" si="4"/>
        <v>5.7499999999999964</v>
      </c>
      <c r="B42" s="3">
        <f>AVERAGE('5F'!$J197:$J227) + Calibration!$C$11</f>
        <v>395.21560517453122</v>
      </c>
      <c r="C42" s="3">
        <v>425.53220346320632</v>
      </c>
      <c r="D42" s="3">
        <v>584.30625434599801</v>
      </c>
      <c r="E42" s="3">
        <f t="shared" si="0"/>
        <v>0.17169409269081445</v>
      </c>
      <c r="G42" s="3">
        <f>AVERAGE('6F'!$J41:$J71) + Calibration!$C$11</f>
        <v>396.46195644021986</v>
      </c>
      <c r="H42" s="3">
        <v>535.99385980157354</v>
      </c>
      <c r="I42" s="3">
        <v>595.7379823728528</v>
      </c>
      <c r="J42" s="3">
        <f t="shared" si="1"/>
        <v>0.7902207009154848</v>
      </c>
      <c r="L42" s="3">
        <f>AVERAGE('7F'!$J41:$J71) + Calibration!$C$11</f>
        <v>406.40826965460167</v>
      </c>
      <c r="M42" s="3">
        <v>1077.2020940048762</v>
      </c>
      <c r="N42" s="3">
        <v>603.44199366426619</v>
      </c>
      <c r="O42" s="3">
        <f t="shared" si="2"/>
        <v>3.7989531661091651</v>
      </c>
      <c r="Q42" s="3">
        <f>AVERAGE('8F'!$J41:$J71) + Calibration!$C$11</f>
        <v>399.3571604122256</v>
      </c>
      <c r="R42" s="3">
        <v>1131.0068645032572</v>
      </c>
      <c r="S42" s="3">
        <v>603.75261342720694</v>
      </c>
      <c r="T42" s="3">
        <f t="shared" si="3"/>
        <v>4.1436024884869243</v>
      </c>
    </row>
    <row r="43" spans="1:20" x14ac:dyDescent="0.25">
      <c r="A43" s="3">
        <f t="shared" si="4"/>
        <v>5.8333333333333295</v>
      </c>
      <c r="B43" s="3">
        <f>AVERAGE('5F'!$J198:$J228) + Calibration!$C$11</f>
        <v>395.51071416237488</v>
      </c>
      <c r="C43" s="3">
        <v>426.3801296458455</v>
      </c>
      <c r="D43" s="3">
        <v>588.34464054751845</v>
      </c>
      <c r="E43" s="3">
        <f t="shared" si="0"/>
        <v>0.17482490063240844</v>
      </c>
      <c r="G43" s="3">
        <f>AVERAGE('6F'!$J42:$J72) + Calibration!$C$11</f>
        <v>395.66401611872027</v>
      </c>
      <c r="H43" s="3">
        <v>580.93387039725508</v>
      </c>
      <c r="I43" s="3">
        <v>602.75856929945223</v>
      </c>
      <c r="J43" s="3">
        <f t="shared" si="1"/>
        <v>1.049251608983951</v>
      </c>
      <c r="L43" s="3">
        <f>AVERAGE('7F'!$J42:$J72) + Calibration!$C$11</f>
        <v>406.45554439537278</v>
      </c>
      <c r="M43" s="3">
        <v>1083.0603389165319</v>
      </c>
      <c r="N43" s="3">
        <v>599.09295042245139</v>
      </c>
      <c r="O43" s="3">
        <f t="shared" si="2"/>
        <v>3.8318628363051159</v>
      </c>
      <c r="Q43" s="3">
        <f>AVERAGE('8F'!$J42:$J72) + Calibration!$C$11</f>
        <v>399.68951473295732</v>
      </c>
      <c r="R43" s="3">
        <v>1159.2967653240391</v>
      </c>
      <c r="S43" s="3">
        <v>609.46849918575731</v>
      </c>
      <c r="T43" s="3">
        <f t="shared" si="3"/>
        <v>4.301936399649394</v>
      </c>
    </row>
    <row r="44" spans="1:20" x14ac:dyDescent="0.25">
      <c r="A44" s="3">
        <f t="shared" si="4"/>
        <v>5.9166666666666625</v>
      </c>
      <c r="B44" s="3">
        <f>AVERAGE('5F'!$J199:$J229) + Calibration!$C$11</f>
        <v>395.82731453388675</v>
      </c>
      <c r="C44" s="3">
        <v>428.84682399534177</v>
      </c>
      <c r="D44" s="3">
        <v>585.98375390302806</v>
      </c>
      <c r="E44" s="3">
        <f t="shared" si="0"/>
        <v>0.18700167690641131</v>
      </c>
      <c r="G44" s="3">
        <f>AVERAGE('6F'!$J43:$J73) + Calibration!$C$11</f>
        <v>395.9648539456046</v>
      </c>
      <c r="H44" s="3">
        <v>578.4672531319577</v>
      </c>
      <c r="I44" s="3">
        <v>601.08106974242219</v>
      </c>
      <c r="J44" s="3">
        <f t="shared" si="1"/>
        <v>1.0335784887153023</v>
      </c>
      <c r="L44" s="3">
        <f>AVERAGE('7F'!$J43:$J73) + Calibration!$C$11</f>
        <v>405.8667575550196</v>
      </c>
      <c r="M44" s="3">
        <v>1086.8375417233963</v>
      </c>
      <c r="N44" s="3">
        <v>604.43603157912855</v>
      </c>
      <c r="O44" s="3">
        <f t="shared" si="2"/>
        <v>3.856589048132665</v>
      </c>
      <c r="Q44" s="3">
        <f>AVERAGE('8F'!$J43:$J73) + Calibration!$C$11</f>
        <v>399.96170406693449</v>
      </c>
      <c r="R44" s="3">
        <v>1220.5785489009338</v>
      </c>
      <c r="S44" s="3">
        <v>612.14003665764983</v>
      </c>
      <c r="T44" s="3">
        <f t="shared" si="3"/>
        <v>4.6474562640230115</v>
      </c>
    </row>
    <row r="45" spans="1:20" x14ac:dyDescent="0.25">
      <c r="A45" s="3">
        <f t="shared" si="4"/>
        <v>5.9999999999999956</v>
      </c>
      <c r="B45" s="3">
        <f>AVERAGE('5F'!$J200:$J230) + Calibration!$C$11</f>
        <v>395.98203329988718</v>
      </c>
      <c r="C45" s="3">
        <v>425.53220346320632</v>
      </c>
      <c r="D45" s="3">
        <v>586.29437987886104</v>
      </c>
      <c r="E45" s="3">
        <f t="shared" si="0"/>
        <v>0.16735352715827351</v>
      </c>
      <c r="G45" s="3">
        <f>AVERAGE('6F'!$J44:$J74) + Calibration!$C$11</f>
        <v>395.58522488410182</v>
      </c>
      <c r="H45" s="3">
        <v>632.65752170664587</v>
      </c>
      <c r="I45" s="3">
        <v>594.68180310930393</v>
      </c>
      <c r="J45" s="3">
        <f t="shared" si="1"/>
        <v>1.3426279728843882</v>
      </c>
      <c r="L45" s="3">
        <f>AVERAGE('7F'!$J44:$J74) + Calibration!$C$11</f>
        <v>405.63468298743862</v>
      </c>
      <c r="M45" s="3">
        <v>1096.0106384197832</v>
      </c>
      <c r="N45" s="3">
        <v>606.11353113615871</v>
      </c>
      <c r="O45" s="3">
        <f t="shared" si="2"/>
        <v>3.909854006535729</v>
      </c>
      <c r="Q45" s="3">
        <f>AVERAGE('8F'!$J44:$J74) + Calibration!$C$11</f>
        <v>399.90010507970987</v>
      </c>
      <c r="R45" s="3">
        <v>1258.8895496849398</v>
      </c>
      <c r="S45" s="3">
        <v>610.83533548960065</v>
      </c>
      <c r="T45" s="3">
        <f t="shared" si="3"/>
        <v>4.8647744683668774</v>
      </c>
    </row>
    <row r="46" spans="1:20" x14ac:dyDescent="0.25">
      <c r="A46" s="3">
        <f t="shared" si="4"/>
        <v>6.0833333333333286</v>
      </c>
      <c r="B46" s="3">
        <f>AVERAGE('5F'!$J201:$J231) + Calibration!$C$11</f>
        <v>395.30872638587499</v>
      </c>
      <c r="C46" s="3">
        <v>427.61347682059341</v>
      </c>
      <c r="D46" s="3">
        <v>581.26194954958612</v>
      </c>
      <c r="E46" s="3">
        <f t="shared" si="0"/>
        <v>0.18295373256187866</v>
      </c>
      <c r="G46" s="3">
        <f>AVERAGE('6F'!$J45:$J75) + Calibration!$C$11</f>
        <v>395.68550463725251</v>
      </c>
      <c r="H46" s="3">
        <v>687.23305710504633</v>
      </c>
      <c r="I46" s="3">
        <v>599.40360746274587</v>
      </c>
      <c r="J46" s="3">
        <f t="shared" si="1"/>
        <v>1.6511414645054192</v>
      </c>
      <c r="L46" s="3">
        <f>AVERAGE('7F'!$J45:$J75) + Calibration!$C$11</f>
        <v>405.07024836885421</v>
      </c>
      <c r="M46" s="3">
        <v>1090.1520851713333</v>
      </c>
      <c r="N46" s="3">
        <v>599.71422722568661</v>
      </c>
      <c r="O46" s="3">
        <f t="shared" si="2"/>
        <v>3.8798714575011353</v>
      </c>
      <c r="Q46" s="3">
        <f>AVERAGE('8F'!$J45:$J75) + Calibration!$C$11</f>
        <v>400.2109708819093</v>
      </c>
      <c r="R46" s="3">
        <v>1243.9350610227236</v>
      </c>
      <c r="S46" s="3">
        <v>609.46849918575731</v>
      </c>
      <c r="T46" s="3">
        <f t="shared" si="3"/>
        <v>4.7783211282059996</v>
      </c>
    </row>
    <row r="47" spans="1:20" x14ac:dyDescent="0.25">
      <c r="A47" s="3">
        <f t="shared" si="4"/>
        <v>6.1666666666666616</v>
      </c>
      <c r="B47" s="3">
        <f>AVERAGE('5F'!$J202:$J232) + Calibration!$C$11</f>
        <v>395.5250427065323</v>
      </c>
      <c r="C47" s="3">
        <v>426.3801296458455</v>
      </c>
      <c r="D47" s="3">
        <v>586.66717826784213</v>
      </c>
      <c r="E47" s="3">
        <f t="shared" si="0"/>
        <v>0.17474375279500057</v>
      </c>
      <c r="G47" s="3">
        <f>AVERAGE('6F'!$J46:$J76) + Calibration!$C$11</f>
        <v>395.7155914283336</v>
      </c>
      <c r="H47" s="3">
        <v>709.74164304419742</v>
      </c>
      <c r="I47" s="3">
        <v>598.72018931082425</v>
      </c>
      <c r="J47" s="3">
        <f t="shared" si="1"/>
        <v>1.7784455069817424</v>
      </c>
      <c r="L47" s="3">
        <f>AVERAGE('7F'!$J46:$J76) + Calibration!$C$11</f>
        <v>405.15476987508129</v>
      </c>
      <c r="M47" s="3">
        <v>1081.826991741784</v>
      </c>
      <c r="N47" s="3">
        <v>596.73206377796123</v>
      </c>
      <c r="O47" s="3">
        <f t="shared" si="2"/>
        <v>3.8322447022653208</v>
      </c>
      <c r="Q47" s="3">
        <f>AVERAGE('8F'!$J46:$J76) + Calibration!$C$11</f>
        <v>399.30558796774812</v>
      </c>
      <c r="R47" s="3">
        <v>1221.426475083573</v>
      </c>
      <c r="S47" s="3">
        <v>604.43603157912855</v>
      </c>
      <c r="T47" s="3">
        <f t="shared" si="3"/>
        <v>4.6559742109406619</v>
      </c>
    </row>
    <row r="48" spans="1:20" x14ac:dyDescent="0.25">
      <c r="A48" s="3">
        <f t="shared" si="4"/>
        <v>6.2499999999999947</v>
      </c>
      <c r="B48" s="3">
        <f>AVERAGE('5F'!$J203:$J233) + Calibration!$C$11</f>
        <v>395.43192722546019</v>
      </c>
      <c r="C48" s="3">
        <v>428.84682399534177</v>
      </c>
      <c r="D48" s="3">
        <v>583.99563458305738</v>
      </c>
      <c r="E48" s="3">
        <f t="shared" si="0"/>
        <v>0.18924090125920162</v>
      </c>
      <c r="G48" s="3">
        <f>AVERAGE('6F'!$J47:$J77) + Calibration!$C$11</f>
        <v>395.45199893433721</v>
      </c>
      <c r="H48" s="3">
        <v>704.73124723098204</v>
      </c>
      <c r="I48" s="3">
        <v>608.47441778064888</v>
      </c>
      <c r="J48" s="3">
        <f t="shared" si="1"/>
        <v>1.7515626066868404</v>
      </c>
      <c r="L48" s="3">
        <f>AVERAGE('7F'!$J47:$J77) + Calibration!$C$11</f>
        <v>404.9212641721661</v>
      </c>
      <c r="M48" s="3">
        <v>1106.8023491146298</v>
      </c>
      <c r="N48" s="3">
        <v>599.09295042245139</v>
      </c>
      <c r="O48" s="3">
        <f t="shared" si="2"/>
        <v>3.9750118040472047</v>
      </c>
      <c r="Q48" s="3">
        <f>AVERAGE('8F'!$J47:$J77) + Calibration!$C$11</f>
        <v>399.43738421474632</v>
      </c>
      <c r="R48" s="3">
        <v>1231.3703366799789</v>
      </c>
      <c r="S48" s="3">
        <v>606.42415711199169</v>
      </c>
      <c r="T48" s="3">
        <f t="shared" si="3"/>
        <v>4.7115435608244463</v>
      </c>
    </row>
    <row r="49" spans="1:20" x14ac:dyDescent="0.25">
      <c r="A49" s="3">
        <f t="shared" si="4"/>
        <v>6.3333333333333277</v>
      </c>
      <c r="B49" s="3">
        <f>AVERAGE('5F'!$J204:$J234) + Calibration!$C$11</f>
        <v>395.65683895353038</v>
      </c>
      <c r="C49" s="3">
        <v>431.00525863534904</v>
      </c>
      <c r="D49" s="3">
        <v>579.58444999255607</v>
      </c>
      <c r="E49" s="3">
        <f t="shared" si="0"/>
        <v>0.20019115560175257</v>
      </c>
      <c r="G49" s="3">
        <f>AVERAGE('6F'!$J48:$J78) + Calibration!$C$11</f>
        <v>395.25860083497867</v>
      </c>
      <c r="H49" s="3">
        <v>702.64989678939605</v>
      </c>
      <c r="I49" s="3">
        <v>608.10165666902174</v>
      </c>
      <c r="J49" s="3">
        <f t="shared" si="1"/>
        <v>1.740870435310762</v>
      </c>
      <c r="L49" s="3">
        <f>AVERAGE('7F'!$J48:$J78) + Calibration!$C$11</f>
        <v>404.28520259104192</v>
      </c>
      <c r="M49" s="3">
        <v>1118.9044911826456</v>
      </c>
      <c r="N49" s="3">
        <v>595.05456422093107</v>
      </c>
      <c r="O49" s="3">
        <f t="shared" si="2"/>
        <v>4.047152955809171</v>
      </c>
      <c r="Q49" s="3">
        <f>AVERAGE('8F'!$J48:$J78) + Calibration!$C$11</f>
        <v>399.18954996767377</v>
      </c>
      <c r="R49" s="3">
        <v>1236.8433918521212</v>
      </c>
      <c r="S49" s="3">
        <v>595.05456422093107</v>
      </c>
      <c r="T49" s="3">
        <f t="shared" si="3"/>
        <v>4.7439430704549013</v>
      </c>
    </row>
    <row r="50" spans="1:20" x14ac:dyDescent="0.25">
      <c r="A50" s="3">
        <f t="shared" si="4"/>
        <v>6.4166666666666607</v>
      </c>
      <c r="B50" s="3">
        <f>AVERAGE('5F'!$J205:$J235) + Calibration!$C$11</f>
        <v>395.45484544675878</v>
      </c>
      <c r="C50" s="3">
        <v>431.39060254325932</v>
      </c>
      <c r="D50" s="3">
        <v>579.95724838153694</v>
      </c>
      <c r="E50" s="3">
        <f t="shared" si="0"/>
        <v>0.20351746429763434</v>
      </c>
      <c r="G50" s="3">
        <f>AVERAGE('6F'!$J49:$J79) + Calibration!$C$11</f>
        <v>395.25143799546788</v>
      </c>
      <c r="H50" s="3">
        <v>663.02854171641843</v>
      </c>
      <c r="I50" s="3">
        <v>599.09295042245139</v>
      </c>
      <c r="J50" s="3">
        <f t="shared" si="1"/>
        <v>1.516520634306032</v>
      </c>
      <c r="L50" s="3">
        <f>AVERAGE('7F'!$J49:$J79) + Calibration!$C$11</f>
        <v>404.40840486319507</v>
      </c>
      <c r="M50" s="3">
        <v>1111.427323935736</v>
      </c>
      <c r="N50" s="3">
        <v>597.04268975379421</v>
      </c>
      <c r="O50" s="3">
        <f t="shared" si="2"/>
        <v>4.0041092562402172</v>
      </c>
      <c r="Q50" s="3">
        <f>AVERAGE('8F'!$J49:$J79) + Calibration!$C$11</f>
        <v>400.25108135060179</v>
      </c>
      <c r="R50" s="3">
        <v>1256.4227011670471</v>
      </c>
      <c r="S50" s="3">
        <v>604.74669483231537</v>
      </c>
      <c r="T50" s="3">
        <f t="shared" si="3"/>
        <v>4.8488160859037368</v>
      </c>
    </row>
    <row r="51" spans="1:20" x14ac:dyDescent="0.25">
      <c r="A51" s="3">
        <f t="shared" si="4"/>
        <v>6.4999999999999938</v>
      </c>
      <c r="B51" s="3">
        <f>AVERAGE('5F'!$J206:$J236) + Calibration!$C$11</f>
        <v>395.31588636024992</v>
      </c>
      <c r="C51" s="3">
        <v>431.39060254325932</v>
      </c>
      <c r="D51" s="3">
        <v>580.26787435736992</v>
      </c>
      <c r="E51" s="3">
        <f t="shared" si="0"/>
        <v>0.2043044409251604</v>
      </c>
      <c r="G51" s="3">
        <f>AVERAGE('6F'!$J50:$J80) + Calibration!$C$11</f>
        <v>395.09671922946728</v>
      </c>
      <c r="H51" s="3">
        <v>620.55514838603426</v>
      </c>
      <c r="I51" s="3">
        <v>602.07515114753062</v>
      </c>
      <c r="J51" s="3">
        <f t="shared" si="1"/>
        <v>1.2768543510369132</v>
      </c>
      <c r="L51" s="3">
        <f>AVERAGE('7F'!$J50:$J80) + Calibration!$C$11</f>
        <v>404.37832236981779</v>
      </c>
      <c r="M51" s="3">
        <v>1091.0000113539725</v>
      </c>
      <c r="N51" s="3">
        <v>594.68180310930393</v>
      </c>
      <c r="O51" s="3">
        <f t="shared" si="2"/>
        <v>3.888592209107014</v>
      </c>
      <c r="Q51" s="3">
        <f>AVERAGE('8F'!$J50:$J80) + Calibration!$C$11</f>
        <v>400.61495646288466</v>
      </c>
      <c r="R51" s="3">
        <v>1276.3875085582802</v>
      </c>
      <c r="S51" s="3">
        <v>599.71422722568661</v>
      </c>
      <c r="T51" s="3">
        <f t="shared" si="3"/>
        <v>4.9598234044519263</v>
      </c>
    </row>
    <row r="52" spans="1:20" x14ac:dyDescent="0.25">
      <c r="A52" s="3">
        <f t="shared" si="4"/>
        <v>6.5833333333333268</v>
      </c>
      <c r="B52" s="3">
        <f>AVERAGE('5F'!$J207:$J237) + Calibration!$C$11</f>
        <v>395.18409011325173</v>
      </c>
      <c r="C52" s="3">
        <v>431.39060254325932</v>
      </c>
      <c r="D52" s="3">
        <v>581.94537391440008</v>
      </c>
      <c r="E52" s="3">
        <f t="shared" si="0"/>
        <v>0.20505085174714441</v>
      </c>
      <c r="G52" s="3">
        <f>AVERAGE('6F'!$J51:$J81) + Calibration!$C$11</f>
        <v>394.6626497225468</v>
      </c>
      <c r="H52" s="3">
        <v>593.03616663366824</v>
      </c>
      <c r="I52" s="3">
        <v>601.76448789434392</v>
      </c>
      <c r="J52" s="3">
        <f t="shared" si="1"/>
        <v>1.1234624899411634</v>
      </c>
      <c r="L52" s="3">
        <f>AVERAGE('7F'!$J51:$J81) + Calibration!$C$11</f>
        <v>404.19208710996992</v>
      </c>
      <c r="M52" s="3">
        <v>1090.5375832476404</v>
      </c>
      <c r="N52" s="3">
        <v>597.04268975379421</v>
      </c>
      <c r="O52" s="3">
        <f t="shared" si="2"/>
        <v>3.8870280270133231</v>
      </c>
      <c r="Q52" s="3">
        <f>AVERAGE('8F'!$J51:$J81) + Calibration!$C$11</f>
        <v>400.79259345018374</v>
      </c>
      <c r="R52" s="3">
        <v>1223.5078255251585</v>
      </c>
      <c r="S52" s="3">
        <v>598.72018931082425</v>
      </c>
      <c r="T52" s="3">
        <f t="shared" si="3"/>
        <v>4.6593402059489053</v>
      </c>
    </row>
    <row r="53" spans="1:20" x14ac:dyDescent="0.25">
      <c r="A53" s="3">
        <f t="shared" si="4"/>
        <v>6.6666666666666599</v>
      </c>
      <c r="B53" s="3">
        <f>AVERAGE('5F'!$J208:$J238) + Calibration!$C$11</f>
        <v>395.23852912610147</v>
      </c>
      <c r="C53" s="3">
        <v>431.7759464511696</v>
      </c>
      <c r="D53" s="3">
        <v>586.66717826784213</v>
      </c>
      <c r="E53" s="3">
        <f t="shared" si="0"/>
        <v>0.20692488837827899</v>
      </c>
      <c r="G53" s="3">
        <f>AVERAGE('6F'!$J52:$J82) + Calibration!$C$11</f>
        <v>393.8417883146127</v>
      </c>
      <c r="H53" s="3">
        <v>583.09238212146124</v>
      </c>
      <c r="I53" s="3">
        <v>603.06919527528521</v>
      </c>
      <c r="J53" s="3">
        <f t="shared" si="1"/>
        <v>1.0717960071068633</v>
      </c>
      <c r="L53" s="3">
        <f>AVERAGE('7F'!$J52:$J82) + Calibration!$C$11</f>
        <v>404.23936185074098</v>
      </c>
      <c r="M53" s="3">
        <v>1049.7600422825346</v>
      </c>
      <c r="N53" s="3">
        <v>594.37114606900946</v>
      </c>
      <c r="O53" s="3">
        <f t="shared" si="2"/>
        <v>3.6558220181746388</v>
      </c>
      <c r="Q53" s="3">
        <f>AVERAGE('8F'!$J52:$J82) + Calibration!$C$11</f>
        <v>401.52750078398861</v>
      </c>
      <c r="R53" s="3">
        <v>1228.5182213383735</v>
      </c>
      <c r="S53" s="3">
        <v>606.11353113615871</v>
      </c>
      <c r="T53" s="3">
        <f t="shared" si="3"/>
        <v>4.6835538762391025</v>
      </c>
    </row>
    <row r="54" spans="1:20" x14ac:dyDescent="0.25">
      <c r="A54" s="3">
        <f t="shared" si="4"/>
        <v>6.7499999999999929</v>
      </c>
      <c r="B54" s="3">
        <f>AVERAGE('5F'!$J209:$J239) + Calibration!$C$11</f>
        <v>394.83597754559639</v>
      </c>
      <c r="C54" s="3">
        <v>431.7759464511696</v>
      </c>
      <c r="D54" s="3">
        <v>584.98967249791974</v>
      </c>
      <c r="E54" s="3">
        <f t="shared" si="0"/>
        <v>0.2092046866497721</v>
      </c>
      <c r="G54" s="3">
        <f>AVERAGE('6F'!$J53:$J83) + Calibration!$C$11</f>
        <v>393.26875972118336</v>
      </c>
      <c r="H54" s="3">
        <v>583.86306993728181</v>
      </c>
      <c r="I54" s="3">
        <v>607.1075752639133</v>
      </c>
      <c r="J54" s="3">
        <f t="shared" si="1"/>
        <v>1.0794059693962703</v>
      </c>
      <c r="L54" s="3">
        <f>AVERAGE('7F'!$J53:$J83) + Calibration!$C$11</f>
        <v>404.19208567740202</v>
      </c>
      <c r="M54" s="3">
        <v>1042.6682960277342</v>
      </c>
      <c r="N54" s="3">
        <v>594.68180310930393</v>
      </c>
      <c r="O54" s="3">
        <f t="shared" si="2"/>
        <v>3.6159265824266273</v>
      </c>
      <c r="Q54" s="3">
        <f>AVERAGE('8F'!$J53:$J83) + Calibration!$C$11</f>
        <v>401.69081352483414</v>
      </c>
      <c r="R54" s="3">
        <v>1226.4371021493832</v>
      </c>
      <c r="S54" s="3">
        <v>600.39765159050057</v>
      </c>
      <c r="T54" s="3">
        <f t="shared" si="3"/>
        <v>4.6708428293026989</v>
      </c>
    </row>
    <row r="55" spans="1:20" x14ac:dyDescent="0.25">
      <c r="A55" s="3">
        <f t="shared" si="4"/>
        <v>6.8333333333333259</v>
      </c>
      <c r="B55" s="3">
        <f>AVERAGE('5F'!$J210:$J240) + Calibration!$C$11</f>
        <v>395.01504853336559</v>
      </c>
      <c r="C55" s="3">
        <v>428.84682399534177</v>
      </c>
      <c r="D55" s="3">
        <v>583.6228361940764</v>
      </c>
      <c r="E55" s="3">
        <f t="shared" si="0"/>
        <v>0.19160183925494148</v>
      </c>
      <c r="G55" s="3">
        <f>AVERAGE('6F'!$J54:$J84) + Calibration!$C$11</f>
        <v>392.6498875223171</v>
      </c>
      <c r="H55" s="3">
        <v>587.6402727441457</v>
      </c>
      <c r="I55" s="3">
        <v>597.41548814277508</v>
      </c>
      <c r="J55" s="3">
        <f t="shared" si="1"/>
        <v>1.1043025657202568</v>
      </c>
      <c r="L55" s="3">
        <f>AVERAGE('7F'!$J54:$J84) + Calibration!$C$11</f>
        <v>404.47860069040064</v>
      </c>
      <c r="M55" s="3">
        <v>1048.9121160998955</v>
      </c>
      <c r="N55" s="3">
        <v>602.44791225915787</v>
      </c>
      <c r="O55" s="3">
        <f t="shared" si="2"/>
        <v>3.6496650011395677</v>
      </c>
      <c r="Q55" s="3">
        <f>AVERAGE('8F'!$J54:$J84) + Calibration!$C$11</f>
        <v>401.73092399352646</v>
      </c>
      <c r="R55" s="3">
        <v>1221.8119731598802</v>
      </c>
      <c r="S55" s="3">
        <v>599.71422722568661</v>
      </c>
      <c r="T55" s="3">
        <f t="shared" si="3"/>
        <v>4.6444218552760894</v>
      </c>
    </row>
    <row r="56" spans="1:20" x14ac:dyDescent="0.25">
      <c r="A56" s="3">
        <f t="shared" si="4"/>
        <v>6.916666666666659</v>
      </c>
      <c r="B56" s="3">
        <f>AVERAGE('5F'!$J211:$J241) + Calibration!$C$11</f>
        <v>395.20844376758839</v>
      </c>
      <c r="C56" s="3">
        <v>428.84682399534177</v>
      </c>
      <c r="D56" s="3">
        <v>586.97779803078276</v>
      </c>
      <c r="E56" s="3">
        <f t="shared" si="0"/>
        <v>0.1905065706184528</v>
      </c>
      <c r="G56" s="3">
        <f>AVERAGE('6F'!$J55:$J85) + Calibration!$C$11</f>
        <v>392.73440902854423</v>
      </c>
      <c r="H56" s="3">
        <v>598.50922180581097</v>
      </c>
      <c r="I56" s="3">
        <v>594.06052009317648</v>
      </c>
      <c r="J56" s="3">
        <f t="shared" si="1"/>
        <v>1.1653787618913969</v>
      </c>
      <c r="L56" s="3">
        <f>AVERAGE('7F'!$J55:$J85) + Calibration!$C$11</f>
        <v>404.62615518432244</v>
      </c>
      <c r="M56" s="3">
        <v>1054.6934309815272</v>
      </c>
      <c r="N56" s="3">
        <v>595.7379823728528</v>
      </c>
      <c r="O56" s="3">
        <f t="shared" si="2"/>
        <v>3.6815710668859558</v>
      </c>
      <c r="Q56" s="3">
        <f>AVERAGE('8F'!$J55:$J85) + Calibration!$C$11</f>
        <v>400.85562787044637</v>
      </c>
      <c r="R56" s="3">
        <v>1206.7806315518371</v>
      </c>
      <c r="S56" s="3">
        <v>598.72018931082425</v>
      </c>
      <c r="T56" s="3">
        <f t="shared" si="3"/>
        <v>4.5642509415578925</v>
      </c>
    </row>
    <row r="57" spans="1:20" x14ac:dyDescent="0.25">
      <c r="A57" s="3">
        <f t="shared" si="4"/>
        <v>6.999999999999992</v>
      </c>
      <c r="B57" s="3">
        <f>AVERAGE('5F'!$J212:$J242) + Calibration!$C$11</f>
        <v>395.34740428666532</v>
      </c>
      <c r="C57" s="3">
        <v>429.30940627007067</v>
      </c>
      <c r="D57" s="3">
        <v>592.69368378933314</v>
      </c>
      <c r="E57" s="3">
        <f t="shared" si="0"/>
        <v>0.19233936014129416</v>
      </c>
      <c r="G57" s="3">
        <f>AVERAGE('6F'!$J56:$J86) + Calibration!$C$11</f>
        <v>393.11403809004702</v>
      </c>
      <c r="H57" s="3">
        <v>645.53058284307804</v>
      </c>
      <c r="I57" s="3">
        <v>590.70555825647011</v>
      </c>
      <c r="J57" s="3">
        <f t="shared" si="1"/>
        <v>1.4295281158807085</v>
      </c>
      <c r="L57" s="3">
        <f>AVERAGE('7F'!$J56:$J86) + Calibration!$C$11</f>
        <v>403.94425286289726</v>
      </c>
      <c r="M57" s="3">
        <v>1063.0955315252993</v>
      </c>
      <c r="N57" s="3">
        <v>592.69368378933314</v>
      </c>
      <c r="O57" s="3">
        <f t="shared" si="2"/>
        <v>3.7330171300322763</v>
      </c>
      <c r="Q57" s="3">
        <f>AVERAGE('8F'!$J56:$J86) + Calibration!$C$11</f>
        <v>400.1665612769425</v>
      </c>
      <c r="R57" s="3">
        <v>1196.8367699554312</v>
      </c>
      <c r="S57" s="3">
        <v>606.79695550097256</v>
      </c>
      <c r="T57" s="3">
        <f t="shared" si="3"/>
        <v>4.5118376194584817</v>
      </c>
    </row>
    <row r="58" spans="1:20" x14ac:dyDescent="0.25">
      <c r="A58" s="3">
        <f t="shared" si="4"/>
        <v>7.083333333333325</v>
      </c>
      <c r="B58" s="3">
        <f>AVERAGE('5F'!$J213:$J243) + Calibration!$C$11</f>
        <v>395.21703917500133</v>
      </c>
      <c r="C58" s="3">
        <v>428.84682399534177</v>
      </c>
      <c r="D58" s="3">
        <v>589.02805869944007</v>
      </c>
      <c r="E58" s="3">
        <f t="shared" si="0"/>
        <v>0.1904578916518016</v>
      </c>
      <c r="G58" s="3">
        <f>AVERAGE('6F'!$J57:$J87) + Calibration!$C$11</f>
        <v>393.57962265824699</v>
      </c>
      <c r="H58" s="3">
        <v>698.02476779989297</v>
      </c>
      <c r="I58" s="3">
        <v>586.29437987886104</v>
      </c>
      <c r="J58" s="3">
        <f t="shared" si="1"/>
        <v>1.7241852951801804</v>
      </c>
      <c r="L58" s="3">
        <f>AVERAGE('7F'!$J57:$J87) + Calibration!$C$11</f>
        <v>403.72793510967199</v>
      </c>
      <c r="M58" s="3">
        <v>1077.2020940048762</v>
      </c>
      <c r="N58" s="3">
        <v>597.41548814277508</v>
      </c>
      <c r="O58" s="3">
        <f t="shared" si="2"/>
        <v>3.8141328905432044</v>
      </c>
      <c r="Q58" s="3">
        <f>AVERAGE('8F'!$J57:$J87) + Calibration!$C$11</f>
        <v>399.57061159707865</v>
      </c>
      <c r="R58" s="3">
        <v>1152.2048649008418</v>
      </c>
      <c r="S58" s="3">
        <v>601.76448789434392</v>
      </c>
      <c r="T58" s="3">
        <f t="shared" si="3"/>
        <v>4.2624457407310778</v>
      </c>
    </row>
    <row r="59" spans="1:20" x14ac:dyDescent="0.25">
      <c r="A59" s="3">
        <f t="shared" si="4"/>
        <v>7.1666666666666581</v>
      </c>
      <c r="B59" s="3">
        <f>AVERAGE('5F'!$J214:$J244) + Calibration!$C$11</f>
        <v>395.09240720008188</v>
      </c>
      <c r="C59" s="3">
        <v>428.46148008743126</v>
      </c>
      <c r="D59" s="3">
        <v>589.6493417155674</v>
      </c>
      <c r="E59" s="3">
        <f t="shared" si="0"/>
        <v>0.18898138368866085</v>
      </c>
      <c r="G59" s="3">
        <f>AVERAGE('6F'!$J58:$J88) + Calibration!$C$11</f>
        <v>393.15414855873939</v>
      </c>
      <c r="H59" s="3">
        <v>688.08098328768551</v>
      </c>
      <c r="I59" s="3">
        <v>594.37114606900946</v>
      </c>
      <c r="J59" s="3">
        <f t="shared" si="1"/>
        <v>1.6702795879930878</v>
      </c>
      <c r="L59" s="3">
        <f>AVERAGE('7F'!$J58:$J88) + Calibration!$C$11</f>
        <v>403.49586054209101</v>
      </c>
      <c r="M59" s="3">
        <v>1024.3221797191588</v>
      </c>
      <c r="N59" s="3">
        <v>603.75261342720694</v>
      </c>
      <c r="O59" s="3">
        <f t="shared" si="2"/>
        <v>3.5159687302220397</v>
      </c>
      <c r="Q59" s="3">
        <f>AVERAGE('8F'!$J58:$J88) + Calibration!$C$11</f>
        <v>399.11361957115577</v>
      </c>
      <c r="R59" s="3">
        <v>1156.3674886998144</v>
      </c>
      <c r="S59" s="3">
        <v>599.71422722568661</v>
      </c>
      <c r="T59" s="3">
        <f t="shared" si="3"/>
        <v>4.2886083312725054</v>
      </c>
    </row>
    <row r="60" spans="1:20" x14ac:dyDescent="0.25">
      <c r="A60" s="3">
        <f t="shared" si="4"/>
        <v>7.2499999999999911</v>
      </c>
      <c r="B60" s="3">
        <f>AVERAGE('5F'!$J215:$J245) + Calibration!$C$11</f>
        <v>395.23996169400374</v>
      </c>
      <c r="C60" s="3">
        <v>428.84682399534177</v>
      </c>
      <c r="D60" s="3">
        <v>586.29437987886104</v>
      </c>
      <c r="E60" s="3">
        <f t="shared" si="0"/>
        <v>0.19032807296090393</v>
      </c>
      <c r="G60" s="3">
        <f>AVERAGE('6F'!$J59:$J89) + Calibration!$C$11</f>
        <v>392.77451519953291</v>
      </c>
      <c r="H60" s="3">
        <v>665.10989215800396</v>
      </c>
      <c r="I60" s="3">
        <v>594.37114606900946</v>
      </c>
      <c r="J60" s="3">
        <f t="shared" si="1"/>
        <v>1.5423358191199976</v>
      </c>
      <c r="L60" s="3">
        <f>AVERAGE('7F'!$J59:$J89) + Calibration!$C$11</f>
        <v>402.28820436800743</v>
      </c>
      <c r="M60" s="3">
        <v>1042.2058679214017</v>
      </c>
      <c r="N60" s="3">
        <v>598.40952605763755</v>
      </c>
      <c r="O60" s="3">
        <f t="shared" si="2"/>
        <v>3.6240900642757259</v>
      </c>
      <c r="Q60" s="3">
        <f>AVERAGE('8F'!$J59:$J89) + Calibration!$C$11</f>
        <v>397.94464416299832</v>
      </c>
      <c r="R60" s="3">
        <v>1156.3674886998144</v>
      </c>
      <c r="S60" s="3">
        <v>598.40952605763755</v>
      </c>
      <c r="T60" s="3">
        <f t="shared" si="3"/>
        <v>4.2952286707370568</v>
      </c>
    </row>
    <row r="61" spans="1:20" x14ac:dyDescent="0.25">
      <c r="A61" s="3">
        <f t="shared" si="4"/>
        <v>7.3333333333333242</v>
      </c>
      <c r="B61" s="3">
        <f>AVERAGE('5F'!$J216:$J246) + Calibration!$C$11</f>
        <v>395.52647670700236</v>
      </c>
      <c r="C61" s="3">
        <v>428.46148008743126</v>
      </c>
      <c r="D61" s="3">
        <v>581.26194954958612</v>
      </c>
      <c r="E61" s="3">
        <f t="shared" si="0"/>
        <v>0.18652308775961854</v>
      </c>
      <c r="G61" s="3">
        <f>AVERAGE('6F'!$J60:$J90) + Calibration!$C$11</f>
        <v>393.92056808868796</v>
      </c>
      <c r="H61" s="3">
        <v>635.58656707827572</v>
      </c>
      <c r="I61" s="3">
        <v>599.09295042245139</v>
      </c>
      <c r="J61" s="3">
        <f t="shared" si="1"/>
        <v>1.3686438048109215</v>
      </c>
      <c r="L61" s="3">
        <f>AVERAGE('7F'!$J60:$J90) + Calibration!$C$11</f>
        <v>401.47593693491831</v>
      </c>
      <c r="M61" s="3">
        <v>1061.0144123363086</v>
      </c>
      <c r="N61" s="3">
        <v>597.41548814277508</v>
      </c>
      <c r="O61" s="3">
        <f t="shared" si="2"/>
        <v>3.7352099681653814</v>
      </c>
      <c r="Q61" s="3">
        <f>AVERAGE('8F'!$J60:$J90) + Calibration!$C$11</f>
        <v>397.14670384149861</v>
      </c>
      <c r="R61" s="3">
        <v>1160.9924635209211</v>
      </c>
      <c r="S61" s="3">
        <v>607.1075752639133</v>
      </c>
      <c r="T61" s="3">
        <f t="shared" si="3"/>
        <v>4.3259406419906687</v>
      </c>
    </row>
    <row r="62" spans="1:20" x14ac:dyDescent="0.25">
      <c r="A62" s="3">
        <f t="shared" si="4"/>
        <v>7.4166666666666572</v>
      </c>
      <c r="B62" s="3">
        <f>AVERAGE('5F'!$J217:$J247) + Calibration!$C$11</f>
        <v>395.75855127458334</v>
      </c>
      <c r="C62" s="3">
        <v>428.46148008743126</v>
      </c>
      <c r="D62" s="3">
        <v>578.96316697642862</v>
      </c>
      <c r="E62" s="3">
        <f t="shared" si="0"/>
        <v>0.18520876377319972</v>
      </c>
      <c r="G62" s="3">
        <f>AVERAGE('6F'!$J61:$J91) + Calibration!$C$11</f>
        <v>394.1440486814239</v>
      </c>
      <c r="H62" s="3">
        <v>638.05341559616841</v>
      </c>
      <c r="I62" s="3">
        <v>593.00430355227388</v>
      </c>
      <c r="J62" s="3">
        <f t="shared" si="1"/>
        <v>1.3813488258958677</v>
      </c>
      <c r="L62" s="3">
        <f>AVERAGE('7F'!$J61:$J91) + Calibration!$C$11</f>
        <v>401.43009189691355</v>
      </c>
      <c r="M62" s="3">
        <v>1056.851788537336</v>
      </c>
      <c r="N62" s="3">
        <v>596.35926538898025</v>
      </c>
      <c r="O62" s="3">
        <f t="shared" si="2"/>
        <v>3.7118951296256881</v>
      </c>
      <c r="Q62" s="3">
        <f>AVERAGE('8F'!$J61:$J91) + Calibration!$C$11</f>
        <v>396.7599105079172</v>
      </c>
      <c r="R62" s="3">
        <v>1166.0030135025329</v>
      </c>
      <c r="S62" s="3">
        <v>599.40360746274587</v>
      </c>
      <c r="T62" s="3">
        <f t="shared" si="3"/>
        <v>4.3565077905414045</v>
      </c>
    </row>
    <row r="63" spans="1:20" x14ac:dyDescent="0.25">
      <c r="A63" s="3">
        <f t="shared" si="4"/>
        <v>7.4999999999999902</v>
      </c>
      <c r="B63" s="3">
        <f>AVERAGE('5F'!$J218:$J248) + Calibration!$C$11</f>
        <v>395.44911804028601</v>
      </c>
      <c r="C63" s="3">
        <v>428.0759820111241</v>
      </c>
      <c r="D63" s="3">
        <v>589.33871573973443</v>
      </c>
      <c r="E63" s="3">
        <f t="shared" si="0"/>
        <v>0.18477798048049018</v>
      </c>
      <c r="G63" s="3">
        <f>AVERAGE('6F'!$J62:$J92) + Calibration!$C$11</f>
        <v>394.02801068134949</v>
      </c>
      <c r="H63" s="3">
        <v>632.65752170664587</v>
      </c>
      <c r="I63" s="3">
        <v>593.00430355227388</v>
      </c>
      <c r="J63" s="3">
        <f t="shared" si="1"/>
        <v>1.3514470520277988</v>
      </c>
      <c r="L63" s="3">
        <f>AVERAGE('7F'!$J62:$J92) + Calibration!$C$11</f>
        <v>401.43009189691361</v>
      </c>
      <c r="M63" s="3">
        <v>1069.3393515974606</v>
      </c>
      <c r="N63" s="3">
        <v>604.12541181618792</v>
      </c>
      <c r="O63" s="3">
        <f t="shared" si="2"/>
        <v>3.782616811165016</v>
      </c>
      <c r="Q63" s="3">
        <f>AVERAGE('8F'!$J62:$J92) + Calibration!$C$11</f>
        <v>396.5579170011456</v>
      </c>
      <c r="R63" s="3">
        <v>1143.4944275633823</v>
      </c>
      <c r="S63" s="3">
        <v>598.03676494601029</v>
      </c>
      <c r="T63" s="3">
        <f t="shared" si="3"/>
        <v>4.2301773192849454</v>
      </c>
    </row>
    <row r="64" spans="1:20" x14ac:dyDescent="0.25">
      <c r="A64" s="3">
        <f t="shared" si="4"/>
        <v>7.5833333333333233</v>
      </c>
      <c r="B64" s="3">
        <f>AVERAGE('5F'!$J219:$J249) + Calibration!$C$11</f>
        <v>395.58807855936283</v>
      </c>
      <c r="C64" s="3">
        <v>431.00525863534904</v>
      </c>
      <c r="D64" s="3">
        <v>589.6493417155674</v>
      </c>
      <c r="E64" s="3">
        <f t="shared" si="0"/>
        <v>0.20058057110863917</v>
      </c>
      <c r="G64" s="3">
        <f>AVERAGE('6F'!$J63:$J93) + Calibration!$C$11</f>
        <v>393.780176434277</v>
      </c>
      <c r="H64" s="3">
        <v>585.17350131045146</v>
      </c>
      <c r="I64" s="3">
        <v>597.04268975379421</v>
      </c>
      <c r="J64" s="3">
        <f t="shared" si="1"/>
        <v>1.08393108450985</v>
      </c>
      <c r="L64" s="3">
        <f>AVERAGE('7F'!$J63:$J93) + Calibration!$C$11</f>
        <v>401.8326434774188</v>
      </c>
      <c r="M64" s="3">
        <v>1061.7851772363276</v>
      </c>
      <c r="N64" s="3">
        <v>598.03676494601029</v>
      </c>
      <c r="O64" s="3">
        <f t="shared" si="2"/>
        <v>3.7375549335648057</v>
      </c>
      <c r="Q64" s="3">
        <f>AVERAGE('8F'!$J63:$J93) + Calibration!$C$11</f>
        <v>396.72839401406981</v>
      </c>
      <c r="R64" s="3">
        <v>1158.4488391414</v>
      </c>
      <c r="S64" s="3">
        <v>592.38302053614643</v>
      </c>
      <c r="T64" s="3">
        <f t="shared" si="3"/>
        <v>4.3139042007570749</v>
      </c>
    </row>
    <row r="65" spans="1:20" x14ac:dyDescent="0.25">
      <c r="A65" s="3">
        <f t="shared" si="4"/>
        <v>7.6666666666666563</v>
      </c>
      <c r="B65" s="3">
        <f>AVERAGE('5F'!$J220:$J250) + Calibration!$C$11</f>
        <v>395.62675932528896</v>
      </c>
      <c r="C65" s="3">
        <v>431.00525863534904</v>
      </c>
      <c r="D65" s="3">
        <v>591.6996023842247</v>
      </c>
      <c r="E65" s="3">
        <f t="shared" si="0"/>
        <v>0.20036150764554758</v>
      </c>
      <c r="G65" s="3">
        <f>AVERAGE('6F'!$J64:$J94) + Calibration!$C$11</f>
        <v>394.01368643489593</v>
      </c>
      <c r="H65" s="3">
        <v>575.15270968402069</v>
      </c>
      <c r="I65" s="3">
        <v>594.06052009317648</v>
      </c>
      <c r="J65" s="3">
        <f t="shared" si="1"/>
        <v>1.0258571872582603</v>
      </c>
      <c r="L65" s="3">
        <f>AVERAGE('7F'!$J64:$J94) + Calibration!$C$11</f>
        <v>402.45151281114926</v>
      </c>
      <c r="M65" s="3">
        <v>1069.3393515974606</v>
      </c>
      <c r="N65" s="3">
        <v>600.0870256146676</v>
      </c>
      <c r="O65" s="3">
        <f t="shared" si="2"/>
        <v>3.7768321272946417</v>
      </c>
      <c r="Q65" s="3">
        <f>AVERAGE('8F'!$J64:$J94) + Calibration!$C$11</f>
        <v>397.99764917537794</v>
      </c>
      <c r="R65" s="3">
        <v>1194.7554195138457</v>
      </c>
      <c r="S65" s="3">
        <v>595.7379823728528</v>
      </c>
      <c r="T65" s="3">
        <f t="shared" si="3"/>
        <v>4.512333513477377</v>
      </c>
    </row>
    <row r="66" spans="1:20" x14ac:dyDescent="0.25">
      <c r="A66" s="3">
        <f t="shared" si="4"/>
        <v>7.7499999999999893</v>
      </c>
      <c r="B66" s="3">
        <f>AVERAGE('5F'!$J221:$J251) + Calibration!$C$11</f>
        <v>394.94628813919792</v>
      </c>
      <c r="C66" s="3">
        <v>431.39060254325932</v>
      </c>
      <c r="D66" s="3">
        <v>594.37114606900946</v>
      </c>
      <c r="E66" s="3">
        <f t="shared" si="0"/>
        <v>0.20639761215167521</v>
      </c>
      <c r="G66" s="3">
        <f>AVERAGE('6F'!$J65:$J95) + Calibration!$C$11</f>
        <v>394.03660465619441</v>
      </c>
      <c r="H66" s="3">
        <v>545.16687941376154</v>
      </c>
      <c r="I66" s="3">
        <v>601.76448789434392</v>
      </c>
      <c r="J66" s="3">
        <f t="shared" si="1"/>
        <v>0.85590656166417733</v>
      </c>
      <c r="L66" s="3">
        <f>AVERAGE('7F'!$J65:$J95) + Calibration!$C$11</f>
        <v>402.45151281114926</v>
      </c>
      <c r="M66" s="3">
        <v>1054.6934309815272</v>
      </c>
      <c r="N66" s="3">
        <v>603.44199366426619</v>
      </c>
      <c r="O66" s="3">
        <f t="shared" si="2"/>
        <v>3.6938868697881708</v>
      </c>
      <c r="Q66" s="3">
        <f>AVERAGE('8F'!$J65:$J95) + Calibration!$C$11</f>
        <v>398.29132273018371</v>
      </c>
      <c r="R66" s="3">
        <v>1214.3348059129701</v>
      </c>
      <c r="S66" s="3">
        <v>589.6493417155674</v>
      </c>
      <c r="T66" s="3">
        <f t="shared" si="3"/>
        <v>4.6215556279498244</v>
      </c>
    </row>
    <row r="67" spans="1:20" x14ac:dyDescent="0.25">
      <c r="A67" s="3">
        <f t="shared" si="4"/>
        <v>7.8333333333333224</v>
      </c>
      <c r="B67" s="3">
        <f>AVERAGE('5F'!$J222:$J252) + Calibration!$C$11</f>
        <v>395.01505139850144</v>
      </c>
      <c r="C67" s="3">
        <v>431.7759464511696</v>
      </c>
      <c r="D67" s="3">
        <v>587.35059641976375</v>
      </c>
      <c r="E67" s="3">
        <f t="shared" si="0"/>
        <v>0.20819052528488485</v>
      </c>
      <c r="G67" s="3">
        <f>AVERAGE('6F'!$J66:$J96) + Calibration!$C$11</f>
        <v>393.33177981576694</v>
      </c>
      <c r="H67" s="3">
        <v>543.08552897217601</v>
      </c>
      <c r="I67" s="3">
        <v>598.40952605763755</v>
      </c>
      <c r="J67" s="3">
        <f t="shared" si="1"/>
        <v>0.84811078880384316</v>
      </c>
      <c r="L67" s="3">
        <f>AVERAGE('7F'!$J66:$J96) + Calibration!$C$11</f>
        <v>402.3583930323735</v>
      </c>
      <c r="M67" s="3">
        <v>1076.8165959285691</v>
      </c>
      <c r="N67" s="3">
        <v>604.43603157912855</v>
      </c>
      <c r="O67" s="3">
        <f t="shared" si="2"/>
        <v>3.8197058951497653</v>
      </c>
      <c r="Q67" s="3">
        <f>AVERAGE('8F'!$J66:$J96) + Calibration!$C$11</f>
        <v>396.25564517379121</v>
      </c>
      <c r="R67" s="3">
        <v>1224.2785904251775</v>
      </c>
      <c r="S67" s="3">
        <v>590.33275986748913</v>
      </c>
      <c r="T67" s="3">
        <f t="shared" si="3"/>
        <v>4.6893997459213521</v>
      </c>
    </row>
    <row r="68" spans="1:20" x14ac:dyDescent="0.25">
      <c r="A68" s="3">
        <f t="shared" si="4"/>
        <v>7.9166666666666554</v>
      </c>
      <c r="B68" s="3">
        <f>AVERAGE('5F'!$J223:$J253) + Calibration!$C$11</f>
        <v>395.19412238627058</v>
      </c>
      <c r="C68" s="3">
        <v>431.00525863534904</v>
      </c>
      <c r="D68" s="3">
        <v>591.01617801941075</v>
      </c>
      <c r="E68" s="3">
        <f t="shared" ref="E68:E92" si="5">(C68-B68)/(7*35314.6667/1400)</f>
        <v>0.20281169041348168</v>
      </c>
      <c r="G68" s="3">
        <f>AVERAGE('6F'!$J67:$J97) + Calibration!$C$11</f>
        <v>392.85903527319192</v>
      </c>
      <c r="H68" s="3">
        <v>541.00440978318557</v>
      </c>
      <c r="I68" s="3">
        <v>600.0870256146676</v>
      </c>
      <c r="J68" s="3">
        <f t="shared" ref="J68:J92" si="6">(H68-G68)/(7*35314.6667/1400)</f>
        <v>0.83900196917329894</v>
      </c>
      <c r="L68" s="3">
        <f>AVERAGE('7F'!$J67:$J97) + Calibration!$C$11</f>
        <v>402.7308621195013</v>
      </c>
      <c r="M68" s="3">
        <v>1091.0000113539725</v>
      </c>
      <c r="N68" s="3">
        <v>607.48033637554056</v>
      </c>
      <c r="O68" s="3">
        <f t="shared" ref="O68:O92" si="7">(M68-L68)/(7*35314.6667/1400)</f>
        <v>3.8979223849476177</v>
      </c>
      <c r="Q68" s="3">
        <f>AVERAGE('8F'!$J67:$J97) + Calibration!$C$11</f>
        <v>394.93911527171184</v>
      </c>
      <c r="R68" s="3">
        <v>1220.9640469772405</v>
      </c>
      <c r="S68" s="3">
        <v>587.97187943589108</v>
      </c>
      <c r="T68" s="3">
        <f t="shared" ref="T68:T92" si="8">(R68-Q68)/(7*35314.6667/1400)</f>
        <v>4.6780842573011094</v>
      </c>
    </row>
    <row r="69" spans="1:20" x14ac:dyDescent="0.25">
      <c r="A69" s="3">
        <f t="shared" ref="A69:A92" si="9">1/12+A68</f>
        <v>7.9999999999999885</v>
      </c>
      <c r="B69" s="3">
        <f>AVERAGE('5F'!$J224:$J254) + Calibration!$C$11</f>
        <v>394.79157080576533</v>
      </c>
      <c r="C69" s="3">
        <v>428.46148008743126</v>
      </c>
      <c r="D69" s="3">
        <v>594.06052009317648</v>
      </c>
      <c r="E69" s="3">
        <f t="shared" si="5"/>
        <v>0.19068513129512799</v>
      </c>
      <c r="G69" s="3">
        <f>AVERAGE('6F'!$J68:$J98) + Calibration!$C$11</f>
        <v>393.10686808769657</v>
      </c>
      <c r="H69" s="3">
        <v>535.99385980157354</v>
      </c>
      <c r="I69" s="3">
        <v>602.07515114753062</v>
      </c>
      <c r="J69" s="3">
        <f t="shared" si="6"/>
        <v>0.80922180536324839</v>
      </c>
      <c r="L69" s="3">
        <f>AVERAGE('7F'!$J68:$J98) + Calibration!$C$11</f>
        <v>402.64633774813848</v>
      </c>
      <c r="M69" s="3">
        <v>1101.4065323093052</v>
      </c>
      <c r="N69" s="3">
        <v>607.1075752639133</v>
      </c>
      <c r="O69" s="3">
        <f t="shared" si="7"/>
        <v>3.9573370492049227</v>
      </c>
      <c r="Q69" s="3">
        <f>AVERAGE('8F'!$J68:$J98) + Calibration!$C$11</f>
        <v>394.35033272906242</v>
      </c>
      <c r="R69" s="3">
        <v>1228.0557932320414</v>
      </c>
      <c r="S69" s="3">
        <v>584.61691138629249</v>
      </c>
      <c r="T69" s="3">
        <f t="shared" si="8"/>
        <v>4.7215819284681455</v>
      </c>
    </row>
    <row r="70" spans="1:20" x14ac:dyDescent="0.25">
      <c r="A70" s="3">
        <f t="shared" si="9"/>
        <v>8.0833333333333215</v>
      </c>
      <c r="B70" s="3">
        <f>AVERAGE('5F'!$J225:$J255) + Calibration!$C$11</f>
        <v>394.29590374418802</v>
      </c>
      <c r="C70" s="3">
        <v>428.46148008743126</v>
      </c>
      <c r="D70" s="3">
        <v>598.03676494601029</v>
      </c>
      <c r="E70" s="3">
        <f t="shared" si="5"/>
        <v>0.19349227692551452</v>
      </c>
      <c r="G70" s="3">
        <f>AVERAGE('6F'!$J69:$J99) + Calibration!$C$11</f>
        <v>393.02807971821397</v>
      </c>
      <c r="H70" s="3">
        <v>528.05418736413321</v>
      </c>
      <c r="I70" s="3">
        <v>598.72018931082425</v>
      </c>
      <c r="J70" s="3">
        <f t="shared" si="6"/>
        <v>0.76470271569018788</v>
      </c>
      <c r="L70" s="3">
        <f>AVERAGE('7F'!$J69:$J99) + Calibration!$C$11</f>
        <v>402.46726676036923</v>
      </c>
      <c r="M70" s="3">
        <v>1094.7000528782166</v>
      </c>
      <c r="N70" s="3">
        <v>603.75261342720694</v>
      </c>
      <c r="O70" s="3">
        <f t="shared" si="7"/>
        <v>3.9203699244758683</v>
      </c>
      <c r="Q70" s="3">
        <f>AVERAGE('8F'!$J69:$J99) + Calibration!$C$11</f>
        <v>393.55239240756282</v>
      </c>
      <c r="R70" s="3">
        <v>1223.8933236014657</v>
      </c>
      <c r="S70" s="3">
        <v>587.66121618270438</v>
      </c>
      <c r="T70" s="3">
        <f t="shared" si="8"/>
        <v>4.7025273563966712</v>
      </c>
    </row>
    <row r="71" spans="1:20" x14ac:dyDescent="0.25">
      <c r="A71" s="3">
        <f t="shared" si="9"/>
        <v>8.1666666666666554</v>
      </c>
      <c r="B71" s="3">
        <f>AVERAGE('5F'!$J226:$J256) + Calibration!$C$11</f>
        <v>393.92343465706023</v>
      </c>
      <c r="C71" s="3">
        <v>431.00525863534904</v>
      </c>
      <c r="D71" s="3">
        <v>594.68180310930393</v>
      </c>
      <c r="E71" s="3">
        <f t="shared" si="5"/>
        <v>0.21000806431673788</v>
      </c>
      <c r="G71" s="3">
        <f>AVERAGE('6F'!$J70:$J100) + Calibration!$C$11</f>
        <v>393.70281776756059</v>
      </c>
      <c r="H71" s="3">
        <v>526.35833499885462</v>
      </c>
      <c r="I71" s="3">
        <v>605.11945594394251</v>
      </c>
      <c r="J71" s="3">
        <f t="shared" si="6"/>
        <v>0.75127718666133703</v>
      </c>
      <c r="L71" s="3">
        <f>AVERAGE('7F'!$J70:$J100) + Calibration!$C$11</f>
        <v>402.25811327922281</v>
      </c>
      <c r="M71" s="3">
        <v>1087.2230397997039</v>
      </c>
      <c r="N71" s="3">
        <v>606.11353113615871</v>
      </c>
      <c r="O71" s="3">
        <f t="shared" si="7"/>
        <v>3.8792093513966592</v>
      </c>
      <c r="Q71" s="3">
        <f>AVERAGE('8F'!$J70:$J100) + Calibration!$C$11</f>
        <v>393.67702868018608</v>
      </c>
      <c r="R71" s="3">
        <v>1191.363714783289</v>
      </c>
      <c r="S71" s="3">
        <v>591.32684127259756</v>
      </c>
      <c r="T71" s="3">
        <f t="shared" si="8"/>
        <v>4.5175943065213904</v>
      </c>
    </row>
    <row r="72" spans="1:20" x14ac:dyDescent="0.25">
      <c r="A72" s="3">
        <f t="shared" si="9"/>
        <v>8.2499999999999893</v>
      </c>
      <c r="B72" s="3">
        <f>AVERAGE('5F'!$J227:$J257) + Calibration!$C$11</f>
        <v>394.04663263150968</v>
      </c>
      <c r="C72" s="3">
        <v>428.84682399534177</v>
      </c>
      <c r="D72" s="3">
        <v>591.01617801941075</v>
      </c>
      <c r="E72" s="3">
        <f t="shared" si="5"/>
        <v>0.19708633616430016</v>
      </c>
      <c r="G72" s="3">
        <f>AVERAGE('6F'!$J71:$J101) + Calibration!$C$11</f>
        <v>393.91197124870712</v>
      </c>
      <c r="H72" s="3">
        <v>528.4396854404406</v>
      </c>
      <c r="I72" s="3">
        <v>601.39172678271666</v>
      </c>
      <c r="J72" s="3">
        <f t="shared" si="6"/>
        <v>0.76188012949154338</v>
      </c>
      <c r="L72" s="3">
        <f>AVERAGE('7F'!$J71:$J101) + Calibration!$C$11</f>
        <v>402.2108385384517</v>
      </c>
      <c r="M72" s="3">
        <v>1091.8479375366117</v>
      </c>
      <c r="N72" s="3">
        <v>597.04268975379421</v>
      </c>
      <c r="O72" s="3">
        <f t="shared" si="7"/>
        <v>3.9056695896731193</v>
      </c>
      <c r="Q72" s="3">
        <f>AVERAGE('8F'!$J71:$J101) + Calibration!$C$11</f>
        <v>393.52230991418548</v>
      </c>
      <c r="R72" s="3">
        <v>1169.3175569504704</v>
      </c>
      <c r="S72" s="3">
        <v>592.01025942451918</v>
      </c>
      <c r="T72" s="3">
        <f t="shared" si="8"/>
        <v>4.3936150020993106</v>
      </c>
    </row>
    <row r="73" spans="1:20" x14ac:dyDescent="0.25">
      <c r="A73" s="3">
        <f t="shared" si="9"/>
        <v>8.3333333333333233</v>
      </c>
      <c r="B73" s="3">
        <f>AVERAGE('5F'!$J228:$J258) + Calibration!$C$11</f>
        <v>393.73719653207655</v>
      </c>
      <c r="C73" s="3">
        <v>429.30940627007067</v>
      </c>
      <c r="D73" s="3">
        <v>594.06052009317648</v>
      </c>
      <c r="E73" s="3">
        <f t="shared" si="5"/>
        <v>0.20145856134043089</v>
      </c>
      <c r="G73" s="3">
        <f>AVERAGE('6F'!$J72:$J102) + Calibration!$C$11</f>
        <v>393.71141174240552</v>
      </c>
      <c r="H73" s="3">
        <v>526.35833499885462</v>
      </c>
      <c r="I73" s="3">
        <v>600.39765159050057</v>
      </c>
      <c r="J73" s="3">
        <f t="shared" si="6"/>
        <v>0.75122851580784755</v>
      </c>
      <c r="L73" s="3">
        <f>AVERAGE('7F'!$J72:$J102) + Calibration!$C$11</f>
        <v>402.00168075960141</v>
      </c>
      <c r="M73" s="3">
        <v>1093.4668598718652</v>
      </c>
      <c r="N73" s="3">
        <v>604.74669483231537</v>
      </c>
      <c r="O73" s="3">
        <f t="shared" si="7"/>
        <v>3.9160226825092117</v>
      </c>
      <c r="Q73" s="3">
        <f>AVERAGE('8F'!$J72:$J102) + Calibration!$C$11</f>
        <v>394.68269134749795</v>
      </c>
      <c r="R73" s="3">
        <v>1141.4130771217967</v>
      </c>
      <c r="S73" s="3">
        <v>601.08106974242219</v>
      </c>
      <c r="T73" s="3">
        <f t="shared" si="8"/>
        <v>4.2290099584844656</v>
      </c>
    </row>
    <row r="74" spans="1:20" x14ac:dyDescent="0.25">
      <c r="A74" s="3">
        <f t="shared" si="9"/>
        <v>8.4166666666666572</v>
      </c>
      <c r="B74" s="3">
        <f>AVERAGE('5F'!$J229:$J259) + Calibration!$C$11</f>
        <v>393.83747915036309</v>
      </c>
      <c r="C74" s="3">
        <v>428.84682399534177</v>
      </c>
      <c r="D74" s="3">
        <v>593.6877217041955</v>
      </c>
      <c r="E74" s="3">
        <f t="shared" si="5"/>
        <v>0.19827084957298305</v>
      </c>
      <c r="G74" s="3">
        <f>AVERAGE('6F'!$J73:$J103) + Calibration!$C$11</f>
        <v>393.65697272955578</v>
      </c>
      <c r="H74" s="3">
        <v>520.9624411093323</v>
      </c>
      <c r="I74" s="3">
        <v>604.12541181618792</v>
      </c>
      <c r="J74" s="3">
        <f t="shared" si="6"/>
        <v>0.72097788412527486</v>
      </c>
      <c r="L74" s="3">
        <f>AVERAGE('7F'!$J73:$J103) + Calibration!$C$11</f>
        <v>401.89280703160563</v>
      </c>
      <c r="M74" s="3">
        <v>1093.4668598718652</v>
      </c>
      <c r="N74" s="3">
        <v>605.80287409586424</v>
      </c>
      <c r="O74" s="3">
        <f t="shared" si="7"/>
        <v>3.9166392746402985</v>
      </c>
      <c r="Q74" s="3">
        <f>AVERAGE('8F'!$J73:$J103) + Calibration!$C$11</f>
        <v>394.44202280507193</v>
      </c>
      <c r="R74" s="3">
        <v>1136.0172603164726</v>
      </c>
      <c r="S74" s="3">
        <v>596.0486456260395</v>
      </c>
      <c r="T74" s="3">
        <f t="shared" si="8"/>
        <v>4.1998144499628003</v>
      </c>
    </row>
    <row r="75" spans="1:20" x14ac:dyDescent="0.25">
      <c r="A75" s="3">
        <f t="shared" si="9"/>
        <v>8.4999999999999911</v>
      </c>
      <c r="B75" s="3">
        <f>AVERAGE('5F'!$J230:$J260) + Calibration!$C$11</f>
        <v>393.24869231001009</v>
      </c>
      <c r="C75" s="3">
        <v>428.84682399534177</v>
      </c>
      <c r="D75" s="3">
        <v>599.71422722568661</v>
      </c>
      <c r="E75" s="3">
        <f t="shared" si="5"/>
        <v>0.20160536690174496</v>
      </c>
      <c r="G75" s="3">
        <f>AVERAGE('6F'!$J74:$J104) + Calibration!$C$11</f>
        <v>393.36329487704648</v>
      </c>
      <c r="H75" s="3">
        <v>525.97283692254769</v>
      </c>
      <c r="I75" s="3">
        <v>606.11353113615871</v>
      </c>
      <c r="J75" s="3">
        <f t="shared" si="6"/>
        <v>0.75101681220455174</v>
      </c>
      <c r="L75" s="3">
        <f>AVERAGE('7F'!$J74:$J104) + Calibration!$C$11</f>
        <v>401.66789530353543</v>
      </c>
      <c r="M75" s="3">
        <v>1092.2334356129188</v>
      </c>
      <c r="N75" s="3">
        <v>602.44791225915787</v>
      </c>
      <c r="O75" s="3">
        <f t="shared" si="7"/>
        <v>3.9109276957122363</v>
      </c>
      <c r="Q75" s="3">
        <f>AVERAGE('8F'!$J74:$J104) + Calibration!$C$11</f>
        <v>394.24003073086828</v>
      </c>
      <c r="R75" s="3">
        <v>1126.8441636200862</v>
      </c>
      <c r="S75" s="3">
        <v>596.73206377796123</v>
      </c>
      <c r="T75" s="3">
        <f t="shared" si="8"/>
        <v>4.1490077712624585</v>
      </c>
    </row>
    <row r="76" spans="1:20" x14ac:dyDescent="0.25">
      <c r="A76" s="3">
        <f t="shared" si="9"/>
        <v>8.583333333333325</v>
      </c>
      <c r="B76" s="3">
        <f>AVERAGE('5F'!$J231:$J261) + Calibration!$C$11</f>
        <v>393.55096556993237</v>
      </c>
      <c r="C76" s="3">
        <v>428.46148008743126</v>
      </c>
      <c r="D76" s="3">
        <v>597.72610790571582</v>
      </c>
      <c r="E76" s="3">
        <f t="shared" si="5"/>
        <v>0.197711136928266</v>
      </c>
      <c r="G76" s="3">
        <f>AVERAGE('6F'!$J75:$J105) + Calibration!$C$11</f>
        <v>393.19281786412228</v>
      </c>
      <c r="H76" s="3">
        <v>535.99385980157354</v>
      </c>
      <c r="I76" s="3">
        <v>604.12541181618792</v>
      </c>
      <c r="J76" s="3">
        <f t="shared" si="6"/>
        <v>0.80873504003621954</v>
      </c>
      <c r="L76" s="3">
        <f>AVERAGE('7F'!$J75:$J105) + Calibration!$C$11</f>
        <v>402.0088435991122</v>
      </c>
      <c r="M76" s="3">
        <v>1085.1416893581179</v>
      </c>
      <c r="N76" s="3">
        <v>596.73206377796123</v>
      </c>
      <c r="O76" s="3">
        <f t="shared" si="7"/>
        <v>3.8688336014169753</v>
      </c>
      <c r="Q76" s="3">
        <f>AVERAGE('8F'!$J75:$J105) + Calibration!$C$11</f>
        <v>394.47210529844932</v>
      </c>
      <c r="R76" s="3">
        <v>1113.8940953694303</v>
      </c>
      <c r="S76" s="3">
        <v>600.77044997948155</v>
      </c>
      <c r="T76" s="3">
        <f t="shared" si="8"/>
        <v>4.074352428029461</v>
      </c>
    </row>
    <row r="77" spans="1:20" x14ac:dyDescent="0.25">
      <c r="A77" s="3">
        <f t="shared" si="9"/>
        <v>8.666666666666659</v>
      </c>
      <c r="B77" s="3">
        <f>AVERAGE('5F'!$J232:$J262) + Calibration!$C$11</f>
        <v>394.01512043536599</v>
      </c>
      <c r="C77" s="3">
        <v>428.46148008743126</v>
      </c>
      <c r="D77" s="3">
        <v>602.44791225915787</v>
      </c>
      <c r="E77" s="3">
        <f t="shared" si="5"/>
        <v>0.19508245650278366</v>
      </c>
      <c r="G77" s="3">
        <f>AVERAGE('6F'!$J76:$J106) + Calibration!$C$11</f>
        <v>393.14554598848707</v>
      </c>
      <c r="H77" s="3">
        <v>541.38967660689764</v>
      </c>
      <c r="I77" s="3">
        <v>597.41548814277508</v>
      </c>
      <c r="J77" s="3">
        <f t="shared" si="6"/>
        <v>0.83956126148805221</v>
      </c>
      <c r="L77" s="3">
        <f>AVERAGE('7F'!$J76:$J106) + Calibration!$C$11</f>
        <v>403.37121710662831</v>
      </c>
      <c r="M77" s="3">
        <v>1075.5831716696227</v>
      </c>
      <c r="N77" s="3">
        <v>603.75261342720694</v>
      </c>
      <c r="O77" s="3">
        <f t="shared" si="7"/>
        <v>3.8069845612502653</v>
      </c>
      <c r="Q77" s="3">
        <f>AVERAGE('8F'!$J76:$J106) + Calibration!$C$11</f>
        <v>395.33164747230938</v>
      </c>
      <c r="R77" s="3">
        <v>1145.5757780049678</v>
      </c>
      <c r="S77" s="3">
        <v>601.08106974242219</v>
      </c>
      <c r="T77" s="3">
        <f t="shared" si="8"/>
        <v>4.2489095927537566</v>
      </c>
    </row>
    <row r="78" spans="1:20" x14ac:dyDescent="0.25">
      <c r="A78" s="3">
        <f t="shared" si="9"/>
        <v>8.7499999999999929</v>
      </c>
      <c r="B78" s="3">
        <f>AVERAGE('5F'!$J233:$J263) + Calibration!$C$11</f>
        <v>394.12399416336171</v>
      </c>
      <c r="C78" s="3">
        <v>428.46148008743126</v>
      </c>
      <c r="D78" s="3">
        <v>602.07515114753062</v>
      </c>
      <c r="E78" s="3">
        <f t="shared" si="5"/>
        <v>0.19446586437169763</v>
      </c>
      <c r="G78" s="3">
        <f>AVERAGE('6F'!$J77:$J107) + Calibration!$C$11</f>
        <v>392.68998939560208</v>
      </c>
      <c r="H78" s="3">
        <v>553.49204992750902</v>
      </c>
      <c r="I78" s="3">
        <v>604.74669483231537</v>
      </c>
      <c r="J78" s="3">
        <f t="shared" si="6"/>
        <v>0.91068145650604093</v>
      </c>
      <c r="L78" s="3">
        <f>AVERAGE('7F'!$J77:$J107) + Calibration!$C$11</f>
        <v>403.33254063840593</v>
      </c>
      <c r="M78" s="3">
        <v>1057.2372095294447</v>
      </c>
      <c r="N78" s="3">
        <v>598.72018931082425</v>
      </c>
      <c r="O78" s="3">
        <f t="shared" si="7"/>
        <v>3.7033036412094398</v>
      </c>
      <c r="Q78" s="3">
        <f>AVERAGE('8F'!$J77:$J107) + Calibration!$C$11</f>
        <v>396.23703038647056</v>
      </c>
      <c r="R78" s="3">
        <v>1198.4554610380899</v>
      </c>
      <c r="S78" s="3">
        <v>599.40360746274587</v>
      </c>
      <c r="T78" s="3">
        <f t="shared" si="8"/>
        <v>4.5432592495719026</v>
      </c>
    </row>
    <row r="79" spans="1:20" x14ac:dyDescent="0.25">
      <c r="A79" s="3">
        <f t="shared" si="9"/>
        <v>8.8333333333333268</v>
      </c>
      <c r="B79" s="3">
        <f>AVERAGE('5F'!$J234:$J264) + Calibration!$C$11</f>
        <v>395.50212591780155</v>
      </c>
      <c r="C79" s="3">
        <v>429.30940627007067</v>
      </c>
      <c r="D79" s="3">
        <v>592.38302053614643</v>
      </c>
      <c r="E79" s="3">
        <f t="shared" si="5"/>
        <v>0.19146311440209127</v>
      </c>
      <c r="G79" s="3">
        <f>AVERAGE('6F'!$J78:$J108) + Calibration!$C$11</f>
        <v>393.12405746995478</v>
      </c>
      <c r="H79" s="3">
        <v>560.9692171744191</v>
      </c>
      <c r="I79" s="3">
        <v>600.39765159050057</v>
      </c>
      <c r="J79" s="3">
        <f t="shared" si="6"/>
        <v>0.95056912829062212</v>
      </c>
      <c r="L79" s="3">
        <f>AVERAGE('7F'!$J78:$J108) + Calibration!$C$11</f>
        <v>403.72792937940039</v>
      </c>
      <c r="M79" s="3">
        <v>1058.0852127962823</v>
      </c>
      <c r="N79" s="3">
        <v>601.76448789434392</v>
      </c>
      <c r="O79" s="3">
        <f t="shared" si="7"/>
        <v>3.7058669644297217</v>
      </c>
      <c r="Q79" s="3">
        <f>AVERAGE('8F'!$J78:$J108) + Calibration!$C$11</f>
        <v>395.55512806504538</v>
      </c>
      <c r="R79" s="3">
        <v>1203.4658568513053</v>
      </c>
      <c r="S79" s="3">
        <v>601.08106974242219</v>
      </c>
      <c r="T79" s="3">
        <f t="shared" si="8"/>
        <v>4.5754968361984272</v>
      </c>
    </row>
    <row r="80" spans="1:20" x14ac:dyDescent="0.25">
      <c r="A80" s="3">
        <f t="shared" si="9"/>
        <v>8.9166666666666607</v>
      </c>
      <c r="B80" s="3">
        <f>AVERAGE('5F'!$J235:$J265) + Calibration!$C$11</f>
        <v>395.04513532444656</v>
      </c>
      <c r="C80" s="3">
        <v>425.99470865373678</v>
      </c>
      <c r="D80" s="3">
        <v>598.03676494601029</v>
      </c>
      <c r="E80" s="3">
        <f t="shared" si="5"/>
        <v>0.17527886411732843</v>
      </c>
      <c r="G80" s="3">
        <f>AVERAGE('6F'!$J79:$J109) + Calibration!$C$11</f>
        <v>393.40341107601057</v>
      </c>
      <c r="H80" s="3">
        <v>560.58379618230992</v>
      </c>
      <c r="I80" s="3">
        <v>599.71422722568661</v>
      </c>
      <c r="J80" s="3">
        <f t="shared" si="6"/>
        <v>0.94680426422543207</v>
      </c>
      <c r="L80" s="3">
        <f>AVERAGE('7F'!$J79:$J109) + Calibration!$C$11</f>
        <v>404.43275421982793</v>
      </c>
      <c r="M80" s="3">
        <v>1054.6934309815272</v>
      </c>
      <c r="N80" s="3">
        <v>601.08106974242219</v>
      </c>
      <c r="O80" s="3">
        <f t="shared" si="7"/>
        <v>3.6826663679750893</v>
      </c>
      <c r="Q80" s="3">
        <f>AVERAGE('8F'!$J79:$J109) + Calibration!$C$11</f>
        <v>395.33737631135011</v>
      </c>
      <c r="R80" s="3">
        <v>1229.7516455973198</v>
      </c>
      <c r="S80" s="3">
        <v>597.72610790571582</v>
      </c>
      <c r="T80" s="3">
        <f t="shared" si="8"/>
        <v>4.7255961743847896</v>
      </c>
    </row>
    <row r="81" spans="1:20" x14ac:dyDescent="0.25">
      <c r="A81" s="3">
        <f t="shared" si="9"/>
        <v>8.9999999999999947</v>
      </c>
      <c r="B81" s="3">
        <f>AVERAGE('5F'!$J236:$J266) + Calibration!$C$11</f>
        <v>395.44768833751971</v>
      </c>
      <c r="C81" s="3">
        <v>426.3801296458455</v>
      </c>
      <c r="D81" s="3">
        <v>585.30033575110645</v>
      </c>
      <c r="E81" s="3">
        <f t="shared" si="5"/>
        <v>0.17518183915537727</v>
      </c>
      <c r="G81" s="3">
        <f>AVERAGE('6F'!$J80:$J110) + Calibration!$C$11</f>
        <v>393.50368939659342</v>
      </c>
      <c r="H81" s="3">
        <v>558.04001763439214</v>
      </c>
      <c r="I81" s="3">
        <v>607.48033637554056</v>
      </c>
      <c r="J81" s="3">
        <f t="shared" si="6"/>
        <v>0.93182999367114916</v>
      </c>
      <c r="L81" s="3">
        <f>AVERAGE('7F'!$J80:$J110) + Calibration!$C$11</f>
        <v>403.89124212024592</v>
      </c>
      <c r="M81" s="3">
        <v>1051.8413927241202</v>
      </c>
      <c r="N81" s="3">
        <v>605.11945594394251</v>
      </c>
      <c r="O81" s="3">
        <f t="shared" si="7"/>
        <v>3.6695810050155404</v>
      </c>
      <c r="Q81" s="3">
        <f>AVERAGE('8F'!$J80:$J110) + Calibration!$C$11</f>
        <v>395.50641932380427</v>
      </c>
      <c r="R81" s="3">
        <v>1188.8970975179911</v>
      </c>
      <c r="S81" s="3">
        <v>604.43603157912855</v>
      </c>
      <c r="T81" s="3">
        <f t="shared" si="8"/>
        <v>4.4932644271236279</v>
      </c>
    </row>
    <row r="82" spans="1:20" x14ac:dyDescent="0.25">
      <c r="A82" s="3">
        <f t="shared" si="9"/>
        <v>9.0833333333333286</v>
      </c>
      <c r="B82" s="3">
        <f>AVERAGE('5F'!$J237:$J267) + Calibration!$C$11</f>
        <v>395.94192426376264</v>
      </c>
      <c r="C82" s="3">
        <v>426.3801296458455</v>
      </c>
      <c r="D82" s="3">
        <v>583.99563458305738</v>
      </c>
      <c r="E82" s="3">
        <f t="shared" si="5"/>
        <v>0.17238279857293884</v>
      </c>
      <c r="G82" s="3">
        <f>AVERAGE('6F'!$J81:$J111) + Calibration!$C$11</f>
        <v>394.17699774317356</v>
      </c>
      <c r="H82" s="3">
        <v>553.0293905685819</v>
      </c>
      <c r="I82" s="3">
        <v>608.47441778064888</v>
      </c>
      <c r="J82" s="3">
        <f t="shared" si="6"/>
        <v>0.89963976822926284</v>
      </c>
      <c r="L82" s="3">
        <f>AVERAGE('7F'!$J81:$J111) + Calibration!$C$11</f>
        <v>404.04595658854271</v>
      </c>
      <c r="M82" s="3">
        <v>1052.2266595478325</v>
      </c>
      <c r="N82" s="3">
        <v>597.72610790571582</v>
      </c>
      <c r="O82" s="3">
        <f t="shared" si="7"/>
        <v>3.6708867081522798</v>
      </c>
      <c r="Q82" s="3">
        <f>AVERAGE('8F'!$J81:$J111) + Calibration!$C$11</f>
        <v>396.00208638538157</v>
      </c>
      <c r="R82" s="3">
        <v>1175.9468750989388</v>
      </c>
      <c r="S82" s="3">
        <v>606.11353113615871</v>
      </c>
      <c r="T82" s="3">
        <f t="shared" si="8"/>
        <v>4.4171153891340973</v>
      </c>
    </row>
    <row r="83" spans="1:20" x14ac:dyDescent="0.25">
      <c r="A83" s="3">
        <f t="shared" si="9"/>
        <v>9.1666666666666625</v>
      </c>
      <c r="B83" s="3">
        <f>AVERAGE('5F'!$J238:$J268) + Calibration!$C$11</f>
        <v>396.06512653591579</v>
      </c>
      <c r="C83" s="3">
        <v>423.45093010581922</v>
      </c>
      <c r="D83" s="3">
        <v>580.26787435736992</v>
      </c>
      <c r="E83" s="3">
        <f t="shared" si="5"/>
        <v>0.15509591979189444</v>
      </c>
      <c r="G83" s="3">
        <f>AVERAGE('6F'!$J82:$J112) + Calibration!$C$11</f>
        <v>394.38615122432014</v>
      </c>
      <c r="H83" s="3">
        <v>558.04001763439214</v>
      </c>
      <c r="I83" s="3">
        <v>604.74669483231537</v>
      </c>
      <c r="J83" s="3">
        <f t="shared" si="6"/>
        <v>0.9268322864283014</v>
      </c>
      <c r="L83" s="3">
        <f>AVERAGE('7F'!$J82:$J112) + Calibration!$C$11</f>
        <v>403.96143651488347</v>
      </c>
      <c r="M83" s="3">
        <v>1056.851788537336</v>
      </c>
      <c r="N83" s="3">
        <v>599.40360746274587</v>
      </c>
      <c r="O83" s="3">
        <f t="shared" si="7"/>
        <v>3.6975591901732576</v>
      </c>
      <c r="Q83" s="3">
        <f>AVERAGE('8F'!$J82:$J112) + Calibration!$C$11</f>
        <v>396.42756048488917</v>
      </c>
      <c r="R83" s="3">
        <v>1193.4450652248745</v>
      </c>
      <c r="S83" s="3">
        <v>602.44791225915787</v>
      </c>
      <c r="T83" s="3">
        <f t="shared" si="8"/>
        <v>4.5138044853187598</v>
      </c>
    </row>
    <row r="84" spans="1:20" x14ac:dyDescent="0.25">
      <c r="A84" s="3">
        <f t="shared" si="9"/>
        <v>9.2499999999999964</v>
      </c>
      <c r="B84" s="3">
        <f>AVERAGE('5F'!$J239:$J269) + Calibration!$C$11</f>
        <v>397.5048572775803</v>
      </c>
      <c r="C84" s="3">
        <v>423.91335821215102</v>
      </c>
      <c r="D84" s="3">
        <v>586.29437987886104</v>
      </c>
      <c r="E84" s="3">
        <f t="shared" si="5"/>
        <v>0.14956109402879186</v>
      </c>
      <c r="G84" s="3">
        <f>AVERAGE('6F'!$J83:$J113) + Calibration!$C$11</f>
        <v>394.74285776682063</v>
      </c>
      <c r="H84" s="3">
        <v>550.10034519695228</v>
      </c>
      <c r="I84" s="3">
        <v>596.0486456260395</v>
      </c>
      <c r="J84" s="3">
        <f t="shared" si="6"/>
        <v>0.87984682823089833</v>
      </c>
      <c r="L84" s="3">
        <f>AVERAGE('7F'!$J83:$J113) + Calibration!$C$11</f>
        <v>403.7752012550356</v>
      </c>
      <c r="M84" s="3">
        <v>1064.3289557842456</v>
      </c>
      <c r="N84" s="3">
        <v>608.78507482094335</v>
      </c>
      <c r="O84" s="3">
        <f t="shared" si="7"/>
        <v>3.740959868830986</v>
      </c>
      <c r="Q84" s="3">
        <f>AVERAGE('8F'!$J83:$J113) + Calibration!$C$11</f>
        <v>396.42040051051418</v>
      </c>
      <c r="R84" s="3">
        <v>1211.7909502808541</v>
      </c>
      <c r="S84" s="3">
        <v>605.11945594394251</v>
      </c>
      <c r="T84" s="3">
        <f t="shared" si="8"/>
        <v>4.6177445575061302</v>
      </c>
    </row>
    <row r="85" spans="1:20" x14ac:dyDescent="0.25">
      <c r="A85" s="3">
        <f t="shared" si="9"/>
        <v>9.3333333333333304</v>
      </c>
      <c r="B85" s="3">
        <f>AVERAGE('5F'!$J240:$J270) + Calibration!$C$11</f>
        <v>398.94602201971486</v>
      </c>
      <c r="C85" s="3">
        <v>425.99470865373678</v>
      </c>
      <c r="D85" s="3">
        <v>580.64067274635102</v>
      </c>
      <c r="E85" s="3">
        <f t="shared" si="5"/>
        <v>0.15318670207934834</v>
      </c>
      <c r="G85" s="3">
        <f>AVERAGE('6F'!$J84:$J114) + Calibration!$C$11</f>
        <v>395.68835114967413</v>
      </c>
      <c r="H85" s="3">
        <v>543.08552897217601</v>
      </c>
      <c r="I85" s="3">
        <v>605.43011298423698</v>
      </c>
      <c r="J85" s="3">
        <f t="shared" si="6"/>
        <v>0.8347646550066512</v>
      </c>
      <c r="L85" s="3">
        <f>AVERAGE('7F'!$J84:$J114) + Calibration!$C$11</f>
        <v>403.77520125503565</v>
      </c>
      <c r="M85" s="3">
        <v>1077.2020940048762</v>
      </c>
      <c r="N85" s="3">
        <v>609.15783593257061</v>
      </c>
      <c r="O85" s="3">
        <f t="shared" si="7"/>
        <v>3.8138652049055897</v>
      </c>
      <c r="Q85" s="3">
        <f>AVERAGE('8F'!$J84:$J114) + Calibration!$C$11</f>
        <v>395.56085833665395</v>
      </c>
      <c r="R85" s="3">
        <v>1239.3101632858154</v>
      </c>
      <c r="S85" s="3">
        <v>609.77911894869806</v>
      </c>
      <c r="T85" s="3">
        <f t="shared" si="8"/>
        <v>4.7784639289780486</v>
      </c>
    </row>
    <row r="86" spans="1:20" x14ac:dyDescent="0.25">
      <c r="A86" s="3">
        <f t="shared" si="9"/>
        <v>9.4166666666666643</v>
      </c>
      <c r="B86" s="3">
        <f>AVERAGE('5F'!$J241:$J271) + Calibration!$C$11</f>
        <v>400.5175490083775</v>
      </c>
      <c r="C86" s="3">
        <v>423.91335821215102</v>
      </c>
      <c r="D86" s="3">
        <v>580.64067274635102</v>
      </c>
      <c r="E86" s="3">
        <f t="shared" si="5"/>
        <v>0.13249910810441556</v>
      </c>
      <c r="G86" s="3">
        <f>AVERAGE('6F'!$J85:$J115) + Calibration!$C$11</f>
        <v>395.76571268152622</v>
      </c>
      <c r="H86" s="3">
        <v>550.10034519695228</v>
      </c>
      <c r="I86" s="3">
        <v>604.43603157912855</v>
      </c>
      <c r="J86" s="3">
        <f t="shared" si="6"/>
        <v>0.87405402308625513</v>
      </c>
      <c r="L86" s="3">
        <f>AVERAGE('7F'!$J85:$J115) + Calibration!$C$11</f>
        <v>403.41848898226345</v>
      </c>
      <c r="M86" s="3">
        <v>1033.4951993313473</v>
      </c>
      <c r="N86" s="3">
        <v>604.43603157912855</v>
      </c>
      <c r="O86" s="3">
        <f t="shared" si="7"/>
        <v>3.5683571118007116</v>
      </c>
      <c r="Q86" s="3">
        <f>AVERAGE('8F'!$J85:$J115) + Calibration!$C$11</f>
        <v>394.86319776830516</v>
      </c>
      <c r="R86" s="3">
        <v>1264.2853664902643</v>
      </c>
      <c r="S86" s="3">
        <v>605.80287409586424</v>
      </c>
      <c r="T86" s="3">
        <f t="shared" si="8"/>
        <v>4.9238588380728459</v>
      </c>
    </row>
    <row r="87" spans="1:20" x14ac:dyDescent="0.25">
      <c r="A87" s="3">
        <f t="shared" si="9"/>
        <v>9.4999999999999982</v>
      </c>
      <c r="B87" s="3">
        <f>AVERAGE('5F'!$J242:$J272) + Calibration!$C$11</f>
        <v>401.25389034265254</v>
      </c>
      <c r="C87" s="3">
        <v>423.91335821215102</v>
      </c>
      <c r="D87" s="3">
        <v>584.61691138629249</v>
      </c>
      <c r="E87" s="3">
        <f t="shared" si="5"/>
        <v>0.12832893518147509</v>
      </c>
      <c r="G87" s="3">
        <f>AVERAGE('6F'!$J86:$J116) + Calibration!$C$11</f>
        <v>395.50212018752984</v>
      </c>
      <c r="H87" s="3">
        <v>545.55237749006915</v>
      </c>
      <c r="I87" s="3">
        <v>601.76448789434392</v>
      </c>
      <c r="J87" s="3">
        <f t="shared" si="6"/>
        <v>0.84979002394231451</v>
      </c>
      <c r="L87" s="3">
        <f>AVERAGE('7F'!$J86:$J116) + Calibration!$C$11</f>
        <v>403.20933263598113</v>
      </c>
      <c r="M87" s="3">
        <v>1037.195240855591</v>
      </c>
      <c r="N87" s="3">
        <v>605.11945594394251</v>
      </c>
      <c r="O87" s="3">
        <f t="shared" si="7"/>
        <v>3.5904963430936747</v>
      </c>
      <c r="Q87" s="3">
        <f>AVERAGE('8F'!$J86:$J116) + Calibration!$C$11</f>
        <v>394.70131473022599</v>
      </c>
      <c r="R87" s="3">
        <v>1288.8753028710005</v>
      </c>
      <c r="S87" s="3">
        <v>601.76448789434392</v>
      </c>
      <c r="T87" s="3">
        <f t="shared" si="8"/>
        <v>5.0640375328292393</v>
      </c>
    </row>
    <row r="88" spans="1:20" x14ac:dyDescent="0.25">
      <c r="A88" s="3">
        <f t="shared" si="9"/>
        <v>9.5833333333333321</v>
      </c>
      <c r="B88" s="3">
        <f>AVERAGE('5F'!$J243:$J273) + Calibration!$C$11</f>
        <v>401.47880493585848</v>
      </c>
      <c r="C88" s="3">
        <v>426.3801296458455</v>
      </c>
      <c r="D88" s="3">
        <v>581.63471066121326</v>
      </c>
      <c r="E88" s="3">
        <f t="shared" si="5"/>
        <v>0.1410253984358687</v>
      </c>
      <c r="G88" s="3">
        <f>AVERAGE('6F'!$J87:$J117) + Calibration!$C$11</f>
        <v>394.77294312533371</v>
      </c>
      <c r="H88" s="3">
        <v>545.55237749006915</v>
      </c>
      <c r="I88" s="3">
        <v>594.06052009317648</v>
      </c>
      <c r="J88" s="3">
        <f t="shared" si="6"/>
        <v>0.85391962294654999</v>
      </c>
      <c r="L88" s="3">
        <f>AVERAGE('7F'!$J87:$J117) + Calibration!$C$11</f>
        <v>402.75950631470482</v>
      </c>
      <c r="M88" s="3">
        <v>1036.424475955572</v>
      </c>
      <c r="N88" s="3">
        <v>603.75261342720694</v>
      </c>
      <c r="O88" s="3">
        <f t="shared" si="7"/>
        <v>3.5886787493926264</v>
      </c>
      <c r="Q88" s="3">
        <f>AVERAGE('8F'!$J87:$J117) + Calibration!$C$11</f>
        <v>394.33744391564676</v>
      </c>
      <c r="R88" s="3">
        <v>1304.2919883869538</v>
      </c>
      <c r="S88" s="3">
        <v>601.39172678271666</v>
      </c>
      <c r="T88" s="3">
        <f t="shared" si="8"/>
        <v>5.1534086514332413</v>
      </c>
    </row>
    <row r="89" spans="1:20" x14ac:dyDescent="0.25">
      <c r="A89" s="3">
        <f t="shared" si="9"/>
        <v>9.6666666666666661</v>
      </c>
      <c r="B89" s="3">
        <f>AVERAGE('5F'!$J244:$J274) + Calibration!$C$11</f>
        <v>401.04473972664181</v>
      </c>
      <c r="C89" s="3">
        <v>426.3801296458455</v>
      </c>
      <c r="D89" s="3">
        <v>587.97187943589108</v>
      </c>
      <c r="E89" s="3">
        <f t="shared" si="5"/>
        <v>0.14348367002542708</v>
      </c>
      <c r="G89" s="3">
        <f>AVERAGE('6F'!$J88:$J118) + Calibration!$C$11</f>
        <v>394.49359381698162</v>
      </c>
      <c r="H89" s="3">
        <v>545.93764431378099</v>
      </c>
      <c r="I89" s="3">
        <v>596.73206377796123</v>
      </c>
      <c r="J89" s="3">
        <f t="shared" si="6"/>
        <v>0.85768358955968493</v>
      </c>
      <c r="L89" s="3">
        <f>AVERAGE('7F'!$J88:$J118) + Calibration!$C$11</f>
        <v>402.44147624042677</v>
      </c>
      <c r="M89" s="3">
        <v>1038.8910932208694</v>
      </c>
      <c r="N89" s="3">
        <v>598.72018931082425</v>
      </c>
      <c r="O89" s="3">
        <f t="shared" si="7"/>
        <v>3.6044492357077385</v>
      </c>
      <c r="Q89" s="3">
        <f>AVERAGE('8F'!$J88:$J118) + Calibration!$C$11</f>
        <v>394.13688440934527</v>
      </c>
      <c r="R89" s="3">
        <v>1291.4189272505212</v>
      </c>
      <c r="S89" s="3">
        <v>590.70555825647011</v>
      </c>
      <c r="T89" s="3">
        <f t="shared" si="8"/>
        <v>5.0816395944701114</v>
      </c>
    </row>
    <row r="90" spans="1:20" x14ac:dyDescent="0.25">
      <c r="A90" s="3">
        <f t="shared" si="9"/>
        <v>9.75</v>
      </c>
      <c r="B90" s="3">
        <f>AVERAGE('5F'!$J245:$J275) + Calibration!$C$11</f>
        <v>401.20805246748739</v>
      </c>
      <c r="C90" s="3">
        <v>428.84682399534177</v>
      </c>
      <c r="D90" s="3">
        <v>582.93941182926244</v>
      </c>
      <c r="E90" s="3">
        <f t="shared" si="5"/>
        <v>0.15652857076436386</v>
      </c>
      <c r="G90" s="3">
        <f>AVERAGE('6F'!$J89:$J119) + Calibration!$C$11</f>
        <v>395.49209221221486</v>
      </c>
      <c r="H90" s="3">
        <v>555.11074101016743</v>
      </c>
      <c r="I90" s="3">
        <v>596.0486456260395</v>
      </c>
      <c r="J90" s="3">
        <f t="shared" si="6"/>
        <v>0.90397935879685121</v>
      </c>
      <c r="L90" s="3">
        <f>AVERAGE('7F'!$J89:$J119) + Calibration!$C$11</f>
        <v>402.61911179515801</v>
      </c>
      <c r="M90" s="3">
        <v>1047.2162637346171</v>
      </c>
      <c r="N90" s="3">
        <v>601.08106974242219</v>
      </c>
      <c r="O90" s="3">
        <f t="shared" si="7"/>
        <v>3.6505917352433004</v>
      </c>
      <c r="Q90" s="3">
        <f>AVERAGE('8F'!$J89:$J119) + Calibration!$C$11</f>
        <v>393.97500710153764</v>
      </c>
      <c r="R90" s="3">
        <v>1253.8789226191295</v>
      </c>
      <c r="S90" s="3">
        <v>591.01617801941075</v>
      </c>
      <c r="T90" s="3">
        <f t="shared" si="8"/>
        <v>4.8699534548776686</v>
      </c>
    </row>
    <row r="91" spans="1:20" x14ac:dyDescent="0.25">
      <c r="A91" s="3">
        <f t="shared" si="9"/>
        <v>9.8333333333333339</v>
      </c>
      <c r="B91" s="3">
        <f>AVERAGE('5F'!$J246:$J276) + Calibration!$C$11</f>
        <v>401.49456604791811</v>
      </c>
      <c r="C91" s="3">
        <v>425.99470865373678</v>
      </c>
      <c r="D91" s="3">
        <v>580.64067274635102</v>
      </c>
      <c r="E91" s="3">
        <f t="shared" si="5"/>
        <v>0.13875335601464794</v>
      </c>
      <c r="G91" s="3">
        <f>AVERAGE('6F'!$J90:$J120) + Calibration!$C$11</f>
        <v>396.00352181841959</v>
      </c>
      <c r="H91" s="3">
        <v>595.57994518158625</v>
      </c>
      <c r="I91" s="3">
        <v>596.73206377796123</v>
      </c>
      <c r="J91" s="3">
        <f t="shared" si="6"/>
        <v>1.1302749934387271</v>
      </c>
      <c r="L91" s="3">
        <f>AVERAGE('7F'!$J90:$J120) + Calibration!$C$11</f>
        <v>402.78099483323717</v>
      </c>
      <c r="M91" s="3">
        <v>1061.7851772363276</v>
      </c>
      <c r="N91" s="3">
        <v>591.32684127259756</v>
      </c>
      <c r="O91" s="3">
        <f t="shared" si="7"/>
        <v>3.7321840695899327</v>
      </c>
      <c r="Q91" s="3">
        <f>AVERAGE('8F'!$J90:$J120) + Calibration!$C$11</f>
        <v>393.78877613939352</v>
      </c>
      <c r="R91" s="3">
        <v>1231.8329960389058</v>
      </c>
      <c r="S91" s="3">
        <v>599.09295042245139</v>
      </c>
      <c r="T91" s="3">
        <f t="shared" si="8"/>
        <v>4.7461539253293425</v>
      </c>
    </row>
    <row r="92" spans="1:20" x14ac:dyDescent="0.25">
      <c r="A92" s="3">
        <f t="shared" si="9"/>
        <v>9.9166666666666679</v>
      </c>
      <c r="B92" s="3">
        <f>AVERAGE('5F'!$J247:$J277) + Calibration!$C$11</f>
        <v>400.91437318241003</v>
      </c>
      <c r="C92" s="3">
        <v>426.3801296458455</v>
      </c>
      <c r="D92" s="3">
        <v>589.02805869944007</v>
      </c>
      <c r="E92" s="3">
        <f t="shared" si="5"/>
        <v>0.14422198391262442</v>
      </c>
      <c r="G92" s="3">
        <f>AVERAGE('6F'!$J91:$J121) + Calibration!$C$11</f>
        <v>396.09663729949165</v>
      </c>
      <c r="H92" s="3">
        <v>595.57994518158625</v>
      </c>
      <c r="I92" s="3">
        <v>600.0870256146676</v>
      </c>
      <c r="J92" s="3">
        <f t="shared" si="6"/>
        <v>1.1297476460798346</v>
      </c>
      <c r="L92" s="3">
        <f>AVERAGE('7F'!$J91:$J121) + Calibration!$C$11</f>
        <v>403.33110090766428</v>
      </c>
      <c r="M92" s="3">
        <v>1074.3499786632713</v>
      </c>
      <c r="N92" s="3">
        <v>603.44199366426619</v>
      </c>
      <c r="O92" s="3">
        <f t="shared" si="7"/>
        <v>3.8002277266607019</v>
      </c>
      <c r="Q92" s="3">
        <f>AVERAGE('8F'!$J91:$J121) + Calibration!$C$11</f>
        <v>394.02944611438755</v>
      </c>
      <c r="R92" s="3">
        <v>1181.4199302710815</v>
      </c>
      <c r="S92" s="3">
        <v>602.07515114753062</v>
      </c>
      <c r="T92" s="3">
        <f t="shared" si="8"/>
        <v>4.4592831122865659</v>
      </c>
    </row>
    <row r="93" spans="1:20" x14ac:dyDescent="0.25">
      <c r="B93" s="3">
        <f>AVERAGE(B2:B92)</f>
        <v>396.9065686600203</v>
      </c>
      <c r="D93" s="3">
        <f>AVERAGE(D2:D92)</f>
        <v>581.90877873623253</v>
      </c>
      <c r="G93" s="3">
        <f>AVERAGE(G2:G92)</f>
        <v>393.82823749565199</v>
      </c>
      <c r="I93" s="3">
        <f>AVERAGE(I2:I92)</f>
        <v>598.75262433631451</v>
      </c>
      <c r="L93" s="3">
        <f>AVERAGE(L2:L92)</f>
        <v>402.83995961460363</v>
      </c>
      <c r="N93" s="3">
        <f>AVERAGE(N2:N92)</f>
        <v>599.58653261496374</v>
      </c>
      <c r="Q93" s="3">
        <f>AVERAGE(Q2:Q92)</f>
        <v>395.34522517579433</v>
      </c>
      <c r="S93" s="3">
        <f>AVERAGE(S2:S92)</f>
        <v>600.39213702730376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40338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29.170401522650138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8F</vt:lpstr>
      <vt:lpstr>7F</vt:lpstr>
      <vt:lpstr>6F</vt:lpstr>
      <vt:lpstr>5F</vt:lpstr>
      <vt:lpstr>5F - 6F - 7F - 8F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2011-02-25T22:27:19Z</dcterms:created>
  <dcterms:modified xsi:type="dcterms:W3CDTF">2011-02-25T22:34:05Z</dcterms:modified>
</cp:coreProperties>
</file>